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calcPr calcId="152511"/>
</workbook>
</file>

<file path=xl/calcChain.xml><?xml version="1.0" encoding="utf-8"?>
<calcChain xmlns="http://schemas.openxmlformats.org/spreadsheetml/2006/main">
  <c r="E45" i="1" l="1"/>
  <c r="G43" i="1"/>
  <c r="I43" i="1" s="1"/>
  <c r="J43" i="1" s="1"/>
  <c r="E39" i="1"/>
  <c r="E38" i="1"/>
  <c r="E37" i="1"/>
  <c r="F87" i="1"/>
  <c r="G87" i="1" s="1"/>
  <c r="I87" i="1" s="1"/>
  <c r="J87" i="1" s="1"/>
  <c r="F86" i="1"/>
  <c r="F68" i="1"/>
  <c r="F63" i="1"/>
  <c r="F61" i="1"/>
  <c r="F60" i="1"/>
  <c r="F59" i="1"/>
  <c r="F58" i="1"/>
  <c r="F57" i="1"/>
  <c r="F56" i="1"/>
  <c r="F55" i="1"/>
  <c r="F50" i="1"/>
  <c r="F49" i="1"/>
  <c r="F48" i="1"/>
  <c r="F47" i="1"/>
  <c r="F46" i="1"/>
  <c r="F45" i="1"/>
  <c r="F42" i="1"/>
  <c r="F41" i="1"/>
  <c r="F40" i="1"/>
  <c r="F39" i="1"/>
  <c r="F38" i="1"/>
  <c r="F37" i="1"/>
  <c r="J90" i="1"/>
  <c r="I92" i="1"/>
  <c r="G52" i="1"/>
  <c r="I52" i="1" s="1"/>
  <c r="J52" i="1" s="1"/>
  <c r="F31" i="1"/>
  <c r="F32" i="1" s="1"/>
  <c r="G32" i="1" l="1"/>
  <c r="H83" i="1"/>
  <c r="F75" i="1"/>
  <c r="G51" i="1"/>
  <c r="G88" i="1"/>
  <c r="G85" i="1"/>
  <c r="G83" i="1"/>
  <c r="G81" i="1"/>
  <c r="G80" i="1"/>
  <c r="I80" i="1" s="1"/>
  <c r="J80" i="1" s="1"/>
  <c r="G79" i="1"/>
  <c r="G78" i="1"/>
  <c r="G77" i="1"/>
  <c r="G76" i="1"/>
  <c r="G72" i="1"/>
  <c r="G65" i="1"/>
  <c r="G64" i="1"/>
  <c r="G62" i="1"/>
  <c r="G33" i="1"/>
  <c r="G45" i="1"/>
  <c r="G47" i="1"/>
  <c r="G46" i="1"/>
  <c r="G38" i="1"/>
  <c r="G60" i="1"/>
  <c r="G63" i="1"/>
  <c r="G58" i="1"/>
  <c r="G56" i="1"/>
  <c r="G57" i="1"/>
  <c r="G75" i="1"/>
  <c r="G68" i="1"/>
  <c r="G48" i="1"/>
  <c r="G37" i="1"/>
  <c r="G86" i="1"/>
  <c r="G61" i="1"/>
  <c r="G59" i="1"/>
  <c r="G50" i="1"/>
  <c r="G49" i="1"/>
  <c r="G41" i="1"/>
  <c r="G39" i="1"/>
  <c r="G40" i="1"/>
  <c r="G42" i="1"/>
  <c r="G31" i="1" l="1"/>
  <c r="I31" i="1" s="1"/>
  <c r="J31" i="1" s="1"/>
  <c r="I86" i="1"/>
  <c r="J86" i="1" s="1"/>
  <c r="I88" i="1"/>
  <c r="J88" i="1" s="1"/>
  <c r="I81" i="1"/>
  <c r="J81" i="1" s="1"/>
  <c r="I76" i="1"/>
  <c r="J76" i="1" s="1"/>
  <c r="I75" i="1"/>
  <c r="J75" i="1" s="1"/>
  <c r="I85" i="1"/>
  <c r="J85" i="1" s="1"/>
  <c r="I78" i="1"/>
  <c r="J78" i="1" s="1"/>
  <c r="I77" i="1"/>
  <c r="J77" i="1" s="1"/>
  <c r="I38" i="1"/>
  <c r="I79" i="1"/>
  <c r="J79" i="1" s="1"/>
  <c r="G55" i="1"/>
  <c r="J38" i="1" l="1"/>
  <c r="I83" i="1"/>
  <c r="J83" i="1" s="1"/>
  <c r="I68" i="1"/>
  <c r="J68" i="1" s="1"/>
  <c r="I63" i="1"/>
  <c r="J63" i="1" s="1"/>
  <c r="I37" i="1" l="1"/>
  <c r="J37" i="1" s="1"/>
  <c r="I39" i="1"/>
  <c r="J39" i="1" s="1"/>
  <c r="I51" i="1"/>
  <c r="J51" i="1" s="1"/>
  <c r="I65" i="1"/>
  <c r="J65" i="1" s="1"/>
  <c r="I64" i="1"/>
  <c r="J64" i="1" s="1"/>
  <c r="I72" i="1"/>
  <c r="J72" i="1" s="1"/>
  <c r="I70" i="1"/>
  <c r="J70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5" i="1"/>
  <c r="J55" i="1" s="1"/>
  <c r="I49" i="1"/>
  <c r="J49" i="1" s="1"/>
  <c r="I48" i="1"/>
  <c r="J48" i="1" s="1"/>
  <c r="I47" i="1"/>
  <c r="J47" i="1" s="1"/>
  <c r="I46" i="1"/>
  <c r="J46" i="1" s="1"/>
  <c r="I45" i="1"/>
  <c r="I42" i="1"/>
  <c r="J42" i="1" s="1"/>
  <c r="I41" i="1"/>
  <c r="J41" i="1" s="1"/>
  <c r="I40" i="1"/>
  <c r="J40" i="1" s="1"/>
  <c r="I33" i="1"/>
  <c r="J33" i="1" s="1"/>
  <c r="J45" i="1" l="1"/>
  <c r="I50" i="1"/>
  <c r="J50" i="1" s="1"/>
  <c r="I32" i="1"/>
  <c r="J32" i="1" s="1"/>
  <c r="I56" i="1"/>
  <c r="J56" i="1" s="1"/>
  <c r="J91" i="1" l="1"/>
  <c r="I91" i="1"/>
  <c r="I93" i="1" s="1"/>
  <c r="I94" i="1" s="1"/>
</calcChain>
</file>

<file path=xl/sharedStrings.xml><?xml version="1.0" encoding="utf-8"?>
<sst xmlns="http://schemas.openxmlformats.org/spreadsheetml/2006/main" count="197" uniqueCount="153">
  <si>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</si>
  <si>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</si>
  <si>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</si>
  <si>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</si>
  <si>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</si>
  <si>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</si>
  <si>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</si>
  <si>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ТЭР51-001</t>
  </si>
  <si>
    <t>100 м2</t>
  </si>
  <si>
    <t>ТЭР51-009</t>
  </si>
  <si>
    <t>м3</t>
  </si>
  <si>
    <t>1 м2</t>
  </si>
  <si>
    <t>1000 м2</t>
  </si>
  <si>
    <t>Уборка отмостки (подметание)</t>
  </si>
  <si>
    <t>ТЭР53-021</t>
  </si>
  <si>
    <t>Уборка газонов и грунта сильной загрязненности (после зимы)</t>
  </si>
  <si>
    <t>шт.</t>
  </si>
  <si>
    <t>Уборка отмостки</t>
  </si>
  <si>
    <t>ТЭР54-025</t>
  </si>
  <si>
    <t>3-7-1в</t>
  </si>
  <si>
    <t>Осмотры шиферной кровли</t>
  </si>
  <si>
    <t>ТЭР42-007</t>
  </si>
  <si>
    <t>Осмотр деревянных заполнений проемов</t>
  </si>
  <si>
    <t>ТЭР42-010</t>
  </si>
  <si>
    <t>Осмотр каменных конструкций</t>
  </si>
  <si>
    <t>ТЭР42-011</t>
  </si>
  <si>
    <t>Осмотр СО  в начале и конце отопительного сезона</t>
  </si>
  <si>
    <t>ТЭР42-012</t>
  </si>
  <si>
    <t>Осмотр электросетей, арматуры и электрооборудования на лестничных клетках</t>
  </si>
  <si>
    <t>100 лест.</t>
  </si>
  <si>
    <t>ТЭР42-013</t>
  </si>
  <si>
    <t>ТЭР42-014</t>
  </si>
  <si>
    <t>Осмотр вводных электрических щитков</t>
  </si>
  <si>
    <t>100 шт.</t>
  </si>
  <si>
    <t>2-1-1б</t>
  </si>
  <si>
    <t>Проверка вентканалов</t>
  </si>
  <si>
    <t>1 раз в год</t>
  </si>
  <si>
    <t>Кровля и подвал</t>
  </si>
  <si>
    <t>Лестничная клетка</t>
  </si>
  <si>
    <t>ТЭР15-018</t>
  </si>
  <si>
    <t>Установка пружин на входных дверях</t>
  </si>
  <si>
    <t>Электроснабжение</t>
  </si>
  <si>
    <t>ТЭР33-037</t>
  </si>
  <si>
    <t>33-054</t>
  </si>
  <si>
    <t>33-055</t>
  </si>
  <si>
    <t>щит</t>
  </si>
  <si>
    <t>Прочее</t>
  </si>
  <si>
    <t>кол-во</t>
  </si>
  <si>
    <t>Промывка СО</t>
  </si>
  <si>
    <t>ТЭР31-043</t>
  </si>
  <si>
    <t>Спуск воды и наполнение системы без осмотра</t>
  </si>
  <si>
    <t>1000 м3</t>
  </si>
  <si>
    <t>ТЭР31-068</t>
  </si>
  <si>
    <t>Гидравлическое испытание СО</t>
  </si>
  <si>
    <t>ТЭР31-045</t>
  </si>
  <si>
    <t>Проверка на прогрев отопительных приборов</t>
  </si>
  <si>
    <t>прибор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</si>
  <si>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</si>
  <si>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</si>
  <si>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</si>
  <si>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</si>
  <si>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</si>
  <si>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</si>
  <si>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 xml:space="preserve"> Размер платы за жилое помещение (руб/м2 в мес.)</t>
  </si>
  <si>
    <t xml:space="preserve">ИТОГО по содержанию  </t>
  </si>
  <si>
    <t xml:space="preserve">100 м </t>
  </si>
  <si>
    <t>1 элев.</t>
  </si>
  <si>
    <t>ТЭР31-054</t>
  </si>
  <si>
    <t>53-025</t>
  </si>
  <si>
    <t>Уборка с газонов травы скошенной газонокосилкой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</si>
  <si>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</si>
  <si>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</si>
  <si>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>кран</t>
  </si>
  <si>
    <t xml:space="preserve">Визуальная проверка наличия и целостности футляров </t>
  </si>
  <si>
    <t>Техническое обслуживание наружных газопроводов</t>
  </si>
  <si>
    <t xml:space="preserve">Смазка газового крана до  D 25-40мм </t>
  </si>
  <si>
    <t xml:space="preserve">Смазка газового крана до  D 20 мм </t>
  </si>
  <si>
    <t>Осмотр системы ХВ, отведение сточных вод</t>
  </si>
  <si>
    <t>Площадь встроенных нежилых помещений, м2</t>
  </si>
  <si>
    <t xml:space="preserve">Дератизация </t>
  </si>
  <si>
    <t>Аварийное обслуживание (ХВ, отведение сточных вод, т/энергия, эл/энергия)</t>
  </si>
  <si>
    <t xml:space="preserve"> Санитарное содержание </t>
  </si>
  <si>
    <t xml:space="preserve"> Уборка земельного участка (Летняя и зимняя)</t>
  </si>
  <si>
    <t>Летняя уборка</t>
  </si>
  <si>
    <t xml:space="preserve"> Зимняя уборка</t>
  </si>
  <si>
    <t xml:space="preserve"> Проведение технических осмотров и мелкий ремонт</t>
  </si>
  <si>
    <t xml:space="preserve"> Плановые осмотры</t>
  </si>
  <si>
    <t>Содержание иных элементов общего имущества</t>
  </si>
  <si>
    <t xml:space="preserve">Площадь л/клеток, лифтов, тамбуров, и др. помещений м2 </t>
  </si>
  <si>
    <t>сварной стык, резьбовое соединение, отк. устройство</t>
  </si>
  <si>
    <t xml:space="preserve"> Подготовка многоквартирного дома к сезонной эксплуатации</t>
  </si>
  <si>
    <t xml:space="preserve">ИТОГО текущий ремонт 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</si>
  <si>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</si>
  <si>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</si>
  <si>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ТЭР54-041 (прим.)</t>
  </si>
  <si>
    <t>ТЭР 42-011 (прим.)</t>
  </si>
  <si>
    <t>ТЭР54-013 (прим.)</t>
  </si>
  <si>
    <t>ТЭР54-022 (прим.)</t>
  </si>
  <si>
    <t>ТЭР54-043 (прим.)</t>
  </si>
  <si>
    <t>ТЭР53-001 (прим.)</t>
  </si>
  <si>
    <t>ТЭР53-020 (прим.)</t>
  </si>
  <si>
    <t>Песок</t>
  </si>
  <si>
    <t>10 м</t>
  </si>
  <si>
    <t>1 м</t>
  </si>
  <si>
    <t>по необходимости</t>
  </si>
  <si>
    <t>1 раз при запуске и по необходимости</t>
  </si>
  <si>
    <t>Влажное подметание л/клеток, маршей,  коридоров,тамбуров</t>
  </si>
  <si>
    <t>Мытье л/клеток, маршей, коридоров,  тамбуров</t>
  </si>
  <si>
    <t>Осмотр эл.сетей и эл.обор. в подвале</t>
  </si>
  <si>
    <t>Техничекское обслуживание ВРЩ 5-этажных жилых домов (прим.) (ППР)</t>
  </si>
  <si>
    <t xml:space="preserve">Техническое обслуживание типовых групповых щитов жилых домов </t>
  </si>
  <si>
    <t>Проверка гермитичности соединений и отключающих устройств внутридомового газового оборудования при D до  32мм.</t>
  </si>
  <si>
    <t>г. Ухта, пр-т Строителей, д.8</t>
  </si>
  <si>
    <t>1970</t>
  </si>
  <si>
    <t>-</t>
  </si>
  <si>
    <t>Наименование улицы, № дома</t>
  </si>
  <si>
    <t>Количество квартир</t>
  </si>
  <si>
    <t xml:space="preserve">Текущий ремонт </t>
  </si>
  <si>
    <t>53-002</t>
  </si>
  <si>
    <t>54-003</t>
  </si>
  <si>
    <t>Очистка крылец,от уплотненного снега</t>
  </si>
  <si>
    <t>54-016</t>
  </si>
  <si>
    <t xml:space="preserve">2 раз в неделю - 104 </t>
  </si>
  <si>
    <t>53-001</t>
  </si>
  <si>
    <t xml:space="preserve">Уборка случайного мусора </t>
  </si>
  <si>
    <t xml:space="preserve">Очистка кровли, козырьков от слежавшегося снега </t>
  </si>
  <si>
    <t>Годовая плата (рублей)</t>
  </si>
  <si>
    <t>Объем работ  с учетом ед. измерения</t>
  </si>
  <si>
    <t>систематическая в месяц</t>
  </si>
  <si>
    <t>2 раза в месяц - 24</t>
  </si>
  <si>
    <t>Визуальная проверка состояния окраски и креплений (внутридомового) газопровода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</si>
  <si>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</si>
  <si>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Погрузчик </t>
  </si>
  <si>
    <t>маш/час</t>
  </si>
  <si>
    <t>Подметание свежего снега без предварительной обработки территории 1 класса с усовершенствованным покрытием (крыльца, вход. площадки)</t>
  </si>
  <si>
    <t xml:space="preserve">Подметание территории 1 класса с усовершенствованным покрытием (крыльца, вх.площадки) </t>
  </si>
  <si>
    <t xml:space="preserve">Уборка грунта, газона от случайного мусора </t>
  </si>
  <si>
    <t>Подметание территории 1 класса с неусовершенствованным покрытием ( пр. часть)</t>
  </si>
  <si>
    <t>Сдвигание снега по территории 1 класса с неусовершенствованным покрытием (крыльца, вх/пл, пр. часть)</t>
  </si>
  <si>
    <t>Пескоподсыпка территории (крыльца, вх/пл, гл. фасад)</t>
  </si>
  <si>
    <t>Снятие показаний ОДПУ (ХВ, эл.энергия)</t>
  </si>
  <si>
    <t>2 раза в неделю</t>
  </si>
  <si>
    <t>3 раза в неделю</t>
  </si>
  <si>
    <t>1 раз в неделю</t>
  </si>
  <si>
    <t>53-023</t>
  </si>
  <si>
    <t>Выкашивание газонов комбинированных</t>
  </si>
  <si>
    <t>Согласно  ПП РФ от 03.04.2013 N 290</t>
  </si>
  <si>
    <t>5 раз в неделю</t>
  </si>
  <si>
    <t xml:space="preserve">к постановлению </t>
  </si>
  <si>
    <t>администрации МОГО "Ухта"</t>
  </si>
  <si>
    <t>Приложение № 2</t>
  </si>
  <si>
    <t>от 15 декабря 2020 г. № 3521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</si>
  <si>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в многоквратирном доме № 8 по проезду Строителей в г.Ухте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</si>
</sst>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18" fillId="0" borderId="0" applyFont="0" applyFill="0" applyBorder="0" applyAlignment="0" applyProtection="0"/>
  </cellStyleXfs>
  <cellXfs count="120">
    <xf numFmtId="0" fontId="0" fillId="0" borderId="0" xfId="0"/>
    <xf numFmtId="0" fontId="1" fillId="4" borderId="0" xfId="0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/>
    <xf numFmtId="0" fontId="6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165" fontId="2" fillId="0" borderId="0" xfId="0" applyNumberFormat="1" applyFont="1" applyFill="1" applyBorder="1" applyAlignment="1">
      <alignment horizontal="right" wrapText="1"/>
    </xf>
    <xf numFmtId="2" fontId="2" fillId="0" borderId="0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2" fontId="4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 wrapText="1"/>
    </xf>
    <xf numFmtId="43" fontId="5" fillId="0" borderId="3" xfId="1" applyNumberFormat="1" applyFont="1" applyBorder="1" applyAlignment="1">
      <alignment horizontal="center" vertical="center" wrapText="1"/>
    </xf>
    <xf numFmtId="0" fontId="4" fillId="0" borderId="0" xfId="0" applyFont="1" applyFill="1"/>
    <xf numFmtId="43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49" fontId="2" fillId="4" borderId="3" xfId="1" applyNumberFormat="1" applyFont="1" applyFill="1" applyBorder="1" applyAlignment="1" applyProtection="1">
      <alignment horizontal="left" vertical="center" wrapText="1"/>
      <protection hidden="1"/>
    </xf>
    <xf numFmtId="2" fontId="2" fillId="4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43" fontId="2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43" fontId="2" fillId="2" borderId="3" xfId="1" applyNumberFormat="1" applyFont="1" applyFill="1" applyBorder="1" applyAlignment="1">
      <alignment horizontal="center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/>
    <xf numFmtId="0" fontId="2" fillId="4" borderId="3" xfId="1" applyFont="1" applyFill="1" applyBorder="1" applyAlignment="1" applyProtection="1">
      <alignment horizontal="left" vertical="center" wrapText="1"/>
      <protection hidden="1"/>
    </xf>
    <xf numFmtId="43" fontId="2" fillId="0" borderId="3" xfId="1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3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43" fontId="1" fillId="3" borderId="3" xfId="0" applyNumberFormat="1" applyFont="1" applyFill="1" applyBorder="1" applyAlignment="1">
      <alignment horizontal="center" vertical="center" wrapText="1"/>
    </xf>
    <xf numFmtId="43" fontId="1" fillId="2" borderId="3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  <xf numFmtId="43" fontId="11" fillId="0" borderId="3" xfId="0" applyNumberFormat="1" applyFont="1" applyBorder="1" applyAlignment="1">
      <alignment vertical="center"/>
    </xf>
    <xf numFmtId="49" fontId="2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3" fontId="11" fillId="0" borderId="3" xfId="0" applyNumberFormat="1" applyFont="1" applyBorder="1"/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2" fontId="10" fillId="0" borderId="7" xfId="0" applyNumberFormat="1" applyFont="1" applyFill="1" applyBorder="1" applyAlignment="1">
      <alignment vertical="center" wrapText="1"/>
    </xf>
    <xf numFmtId="2" fontId="10" fillId="2" borderId="7" xfId="0" applyNumberFormat="1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13" fillId="0" borderId="0" xfId="0" applyFont="1"/>
    <xf numFmtId="43" fontId="1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165" fontId="15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44" fontId="19" fillId="0" borderId="0" xfId="2" applyFont="1" applyFill="1" applyAlignment="1">
      <alignment horizontal="center" vertical="center" wrapText="1"/>
    </xf>
  </cellXfs>
  <cellStyles count="3">
    <cellStyle name="Денежный" xfId="2" builtinId="4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04"/>
  <sheetViews>
    <sheetView tabSelected="1" view="pageBreakPreview" topLeftCell="A8" zoomScale="60" zoomScaleNormal="75" workbookViewId="0">
      <selection activeCell="A26" sqref="A26:J26"/>
    </sheetView>
  </sheetViews>
  <sheetFormatPr defaultRowHeight="20.100000000000001" customHeight="1" x14ac:dyDescent="0.25"/>
  <cols>
    <col min="1" max="1" width="16.28515625" style="53" customWidth="1"/>
    <col min="2" max="2" width="57.140625" style="59" customWidth="1"/>
    <col min="3" max="3" width="13.7109375" style="3" customWidth="1"/>
    <col min="4" max="4" width="22.5703125" style="3" customWidth="1"/>
    <col min="5" max="5" width="18.5703125" style="84" customWidth="1"/>
    <col min="6" max="6" width="14" style="3" customWidth="1"/>
    <col min="7" max="7" width="14.85546875" style="53" customWidth="1"/>
    <col min="8" max="8" width="14.85546875" style="60" customWidth="1"/>
    <col min="9" max="9" width="18.140625" style="53" customWidth="1"/>
    <col min="10" max="10" width="18.42578125" style="15" customWidth="1"/>
    <col min="11" max="11" width="16.42578125" style="5" customWidth="1"/>
    <col min="12" max="16384" width="9.140625" style="5"/>
  </cols>
  <sheetData>
    <row r="1" spans="1:12" ht="19.5" hidden="1" customHeight="1" x14ac:dyDescent="0.25">
      <c r="A1" s="96"/>
      <c r="B1" s="96"/>
      <c r="D1" s="4"/>
      <c r="E1" s="4"/>
      <c r="F1" s="105"/>
      <c r="G1" s="105"/>
      <c r="H1" s="105"/>
      <c r="I1" s="105"/>
      <c r="J1" s="105"/>
      <c r="K1" s="89"/>
      <c r="L1" s="89"/>
    </row>
    <row r="2" spans="1:12" ht="19.5" hidden="1" customHeight="1" x14ac:dyDescent="0.25">
      <c r="A2" s="6"/>
      <c r="B2" s="7"/>
      <c r="C2" s="6"/>
      <c r="D2" s="7"/>
      <c r="E2" s="7"/>
      <c r="F2" s="103"/>
      <c r="G2" s="103"/>
      <c r="H2" s="103"/>
      <c r="I2" s="103"/>
      <c r="J2" s="103"/>
      <c r="K2" s="90"/>
      <c r="L2" s="90"/>
    </row>
    <row r="3" spans="1:12" ht="19.5" hidden="1" customHeight="1" x14ac:dyDescent="0.25">
      <c r="A3" s="6"/>
      <c r="B3" s="7"/>
      <c r="C3" s="6"/>
      <c r="D3" s="7"/>
      <c r="E3" s="7"/>
      <c r="F3" s="103"/>
      <c r="G3" s="103"/>
      <c r="H3" s="103"/>
      <c r="I3" s="103"/>
      <c r="J3" s="103"/>
      <c r="K3" s="90"/>
      <c r="L3" s="90"/>
    </row>
    <row r="4" spans="1:12" ht="19.5" hidden="1" customHeight="1" x14ac:dyDescent="0.25">
      <c r="A4" s="6"/>
      <c r="B4" s="7"/>
      <c r="C4" s="6"/>
      <c r="D4" s="7"/>
      <c r="E4" s="7"/>
      <c r="F4" s="104"/>
      <c r="G4" s="104"/>
      <c r="H4" s="104"/>
      <c r="I4" s="104"/>
      <c r="J4" s="104"/>
      <c r="K4" s="91"/>
      <c r="L4" s="91"/>
    </row>
    <row r="5" spans="1:12" ht="17.25" hidden="1" customHeight="1" x14ac:dyDescent="0.25">
      <c r="A5" s="6"/>
      <c r="B5" s="7"/>
      <c r="C5" s="6"/>
      <c r="D5" s="7"/>
      <c r="E5" s="7"/>
      <c r="F5" s="104"/>
      <c r="G5" s="104"/>
      <c r="H5" s="104"/>
      <c r="I5" s="104"/>
      <c r="J5" s="104"/>
      <c r="K5" s="91"/>
      <c r="L5" s="91"/>
    </row>
    <row r="6" spans="1:12" ht="18" hidden="1" customHeight="1" x14ac:dyDescent="0.25">
      <c r="A6" s="6"/>
      <c r="B6" s="7"/>
      <c r="C6" s="6"/>
      <c r="D6" s="7"/>
      <c r="E6" s="7"/>
      <c r="F6" s="103"/>
      <c r="G6" s="103"/>
      <c r="H6" s="103"/>
      <c r="I6" s="103"/>
      <c r="J6" s="103"/>
      <c r="K6" s="90"/>
      <c r="L6" s="90"/>
    </row>
    <row r="7" spans="1:12" ht="17.25" hidden="1" customHeight="1" x14ac:dyDescent="0.25">
      <c r="A7" s="6"/>
      <c r="B7" s="7"/>
      <c r="C7" s="6"/>
      <c r="D7" s="7"/>
      <c r="E7" s="7"/>
      <c r="F7" s="104"/>
      <c r="G7" s="104"/>
      <c r="H7" s="104"/>
      <c r="I7" s="104"/>
      <c r="J7" s="104"/>
      <c r="K7" s="8"/>
      <c r="L7" s="8"/>
    </row>
    <row r="8" spans="1:12" ht="17.25" customHeight="1" x14ac:dyDescent="0.25">
      <c r="A8" s="6"/>
      <c r="B8" s="7"/>
      <c r="C8" s="6"/>
      <c r="D8" s="7"/>
      <c r="E8" s="7"/>
      <c r="F8" s="92"/>
      <c r="G8" s="92"/>
      <c r="H8" s="92"/>
      <c r="I8" s="92"/>
      <c r="J8" s="92"/>
      <c r="K8" s="8"/>
      <c r="L8" s="8"/>
    </row>
    <row r="9" spans="1:12" ht="17.25" customHeight="1" x14ac:dyDescent="0.25">
      <c r="A9" s="6"/>
      <c r="B9" s="7"/>
      <c r="C9" s="6"/>
      <c r="D9" s="7"/>
      <c r="E9" s="7"/>
      <c r="F9" s="92"/>
      <c r="G9" s="92"/>
      <c r="H9" s="118" t="s">
        <v>150</v>
      </c>
      <c r="I9" s="118"/>
      <c r="J9" s="118"/>
      <c r="K9" s="8"/>
      <c r="L9" s="8"/>
    </row>
    <row r="10" spans="1:12" ht="17.25" customHeight="1" x14ac:dyDescent="0.25">
      <c r="A10" s="6"/>
      <c r="B10" s="7"/>
      <c r="C10" s="6"/>
      <c r="D10" s="7"/>
      <c r="E10" s="7"/>
      <c r="F10" s="92"/>
      <c r="G10" s="92"/>
      <c r="H10" s="119" t="s">
        <v>148</v>
      </c>
      <c r="I10" s="119"/>
      <c r="J10" s="119"/>
      <c r="K10" s="8"/>
      <c r="L10" s="8"/>
    </row>
    <row r="11" spans="1:12" ht="17.25" customHeight="1" x14ac:dyDescent="0.25">
      <c r="A11" s="6"/>
      <c r="B11" s="7"/>
      <c r="C11" s="6"/>
      <c r="D11" s="7"/>
      <c r="E11" s="7"/>
      <c r="F11" s="92"/>
      <c r="G11" s="92"/>
      <c r="H11" s="118" t="s">
        <v>149</v>
      </c>
      <c r="I11" s="118"/>
      <c r="J11" s="118"/>
      <c r="K11" s="8"/>
      <c r="L11" s="8"/>
    </row>
    <row r="12" spans="1:12" ht="17.25" customHeight="1" x14ac:dyDescent="0.25">
      <c r="A12" s="6"/>
      <c r="B12" s="7"/>
      <c r="C12" s="6"/>
      <c r="D12" s="7"/>
      <c r="E12" s="7"/>
      <c r="F12" s="92"/>
      <c r="G12" s="92"/>
      <c r="H12" s="118" t="s">
        <v>151</v>
      </c>
      <c r="I12" s="118"/>
      <c r="J12" s="118"/>
      <c r="K12" s="8"/>
      <c r="L12" s="8"/>
    </row>
    <row r="13" spans="1:12" ht="17.25" customHeight="1" x14ac:dyDescent="0.25">
      <c r="A13" s="6"/>
      <c r="B13" s="7"/>
      <c r="C13" s="6"/>
      <c r="D13" s="7"/>
      <c r="E13" s="7"/>
      <c r="F13" s="92"/>
      <c r="G13" s="92"/>
      <c r="H13" s="92"/>
      <c r="I13" s="92"/>
      <c r="J13" s="92"/>
      <c r="K13" s="8"/>
      <c r="L13" s="8"/>
    </row>
    <row r="14" spans="1:12" ht="20.100000000000001" customHeight="1" x14ac:dyDescent="0.25">
      <c r="A14" s="6"/>
      <c r="B14" s="11" t="s">
        <v>115</v>
      </c>
      <c r="C14" s="97" t="s">
        <v>112</v>
      </c>
      <c r="D14" s="98"/>
      <c r="E14" s="98"/>
      <c r="F14" s="99"/>
      <c r="G14" s="9"/>
      <c r="H14" s="9"/>
      <c r="I14" s="9"/>
      <c r="J14" s="10"/>
    </row>
    <row r="15" spans="1:12" ht="20.100000000000001" customHeight="1" x14ac:dyDescent="0.25">
      <c r="A15" s="6"/>
      <c r="B15" s="11" t="s">
        <v>57</v>
      </c>
      <c r="C15" s="100" t="s">
        <v>113</v>
      </c>
      <c r="D15" s="101"/>
      <c r="E15" s="101"/>
      <c r="F15" s="102"/>
      <c r="G15" s="9"/>
      <c r="H15" s="9"/>
      <c r="I15" s="9"/>
      <c r="J15" s="10"/>
    </row>
    <row r="16" spans="1:12" ht="20.100000000000001" customHeight="1" x14ac:dyDescent="0.25">
      <c r="A16" s="6"/>
      <c r="B16" s="11" t="s">
        <v>58</v>
      </c>
      <c r="C16" s="97"/>
      <c r="D16" s="98"/>
      <c r="E16" s="98"/>
      <c r="F16" s="99"/>
      <c r="G16" s="9"/>
      <c r="H16" s="9"/>
      <c r="I16" s="9"/>
      <c r="J16" s="10"/>
    </row>
    <row r="17" spans="1:10" ht="20.100000000000001" customHeight="1" x14ac:dyDescent="0.25">
      <c r="A17" s="6"/>
      <c r="B17" s="11" t="s">
        <v>59</v>
      </c>
      <c r="C17" s="97">
        <v>5</v>
      </c>
      <c r="D17" s="98"/>
      <c r="E17" s="98"/>
      <c r="F17" s="99"/>
      <c r="G17" s="9"/>
      <c r="H17" s="9"/>
      <c r="I17" s="9"/>
      <c r="J17" s="10"/>
    </row>
    <row r="18" spans="1:10" ht="20.100000000000001" customHeight="1" x14ac:dyDescent="0.25">
      <c r="A18" s="6"/>
      <c r="B18" s="11" t="s">
        <v>60</v>
      </c>
      <c r="C18" s="97">
        <v>4</v>
      </c>
      <c r="D18" s="98"/>
      <c r="E18" s="98"/>
      <c r="F18" s="99"/>
      <c r="G18" s="9"/>
      <c r="H18" s="9"/>
      <c r="I18" s="9"/>
      <c r="J18" s="10"/>
    </row>
    <row r="19" spans="1:10" ht="20.100000000000001" customHeight="1" x14ac:dyDescent="0.25">
      <c r="A19" s="6"/>
      <c r="B19" s="11" t="s">
        <v>116</v>
      </c>
      <c r="C19" s="97">
        <v>160</v>
      </c>
      <c r="D19" s="98"/>
      <c r="E19" s="98"/>
      <c r="F19" s="99"/>
      <c r="G19" s="9"/>
      <c r="H19" s="9"/>
      <c r="I19" s="9"/>
      <c r="J19" s="10"/>
    </row>
    <row r="20" spans="1:10" ht="20.100000000000001" customHeight="1" x14ac:dyDescent="0.25">
      <c r="A20" s="6"/>
      <c r="B20" s="11" t="s">
        <v>61</v>
      </c>
      <c r="C20" s="97">
        <v>4127.7</v>
      </c>
      <c r="D20" s="98"/>
      <c r="E20" s="98"/>
      <c r="F20" s="99"/>
      <c r="G20" s="9"/>
      <c r="H20" s="9"/>
      <c r="I20" s="9"/>
      <c r="J20" s="10"/>
    </row>
    <row r="21" spans="1:10" ht="20.100000000000001" customHeight="1" x14ac:dyDescent="0.25">
      <c r="A21" s="6"/>
      <c r="B21" s="11" t="s">
        <v>62</v>
      </c>
      <c r="C21" s="97">
        <v>4127.7</v>
      </c>
      <c r="D21" s="98"/>
      <c r="E21" s="98"/>
      <c r="F21" s="99"/>
      <c r="G21" s="12"/>
      <c r="H21" s="13"/>
      <c r="I21" s="14"/>
    </row>
    <row r="22" spans="1:10" ht="20.100000000000001" customHeight="1" x14ac:dyDescent="0.25">
      <c r="A22" s="6"/>
      <c r="B22" s="11" t="s">
        <v>78</v>
      </c>
      <c r="C22" s="97" t="s">
        <v>114</v>
      </c>
      <c r="D22" s="98"/>
      <c r="E22" s="98"/>
      <c r="F22" s="99"/>
      <c r="G22" s="12"/>
      <c r="H22" s="13"/>
      <c r="I22" s="14"/>
    </row>
    <row r="23" spans="1:10" ht="33.75" customHeight="1" x14ac:dyDescent="0.25">
      <c r="A23" s="6"/>
      <c r="B23" s="11" t="s">
        <v>88</v>
      </c>
      <c r="C23" s="106">
        <v>1026.8</v>
      </c>
      <c r="D23" s="106"/>
      <c r="E23" s="106"/>
      <c r="F23" s="106"/>
      <c r="G23" s="12"/>
      <c r="H23" s="13"/>
      <c r="I23" s="14"/>
    </row>
    <row r="24" spans="1:10" ht="1.5" customHeight="1" x14ac:dyDescent="0.25">
      <c r="A24" s="6"/>
      <c r="B24" s="7"/>
      <c r="C24" s="16"/>
      <c r="D24" s="16"/>
      <c r="E24" s="16"/>
      <c r="F24" s="12"/>
      <c r="G24" s="12"/>
      <c r="H24" s="13"/>
      <c r="I24" s="14"/>
    </row>
    <row r="25" spans="1:10" ht="20.25" customHeight="1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</row>
    <row r="26" spans="1:10" ht="38.25" customHeight="1" x14ac:dyDescent="0.25">
      <c r="A26" s="110" t="s">
        <v>152</v>
      </c>
      <c r="B26" s="110"/>
      <c r="C26" s="110"/>
      <c r="D26" s="110"/>
      <c r="E26" s="110"/>
      <c r="F26" s="110"/>
      <c r="G26" s="110"/>
      <c r="H26" s="110"/>
      <c r="I26" s="110"/>
      <c r="J26" s="110"/>
    </row>
    <row r="27" spans="1:10" ht="6.75" customHeight="1" x14ac:dyDescent="0.25">
      <c r="A27" s="6"/>
      <c r="B27" s="107"/>
      <c r="C27" s="107"/>
      <c r="D27" s="107"/>
      <c r="E27" s="107"/>
      <c r="F27" s="107"/>
      <c r="G27" s="107"/>
      <c r="H27" s="107"/>
      <c r="I27" s="107"/>
      <c r="J27" s="107"/>
    </row>
    <row r="28" spans="1:10" ht="102" customHeight="1" x14ac:dyDescent="0.25">
      <c r="A28" s="17" t="s">
        <v>0</v>
      </c>
      <c r="B28" s="17" t="s">
        <v>1</v>
      </c>
      <c r="C28" s="17" t="s">
        <v>2</v>
      </c>
      <c r="D28" s="17" t="s">
        <v>3</v>
      </c>
      <c r="E28" s="17"/>
      <c r="F28" s="17" t="s">
        <v>4</v>
      </c>
      <c r="G28" s="18" t="s">
        <v>127</v>
      </c>
      <c r="H28" s="17" t="s">
        <v>5</v>
      </c>
      <c r="I28" s="19" t="s">
        <v>126</v>
      </c>
      <c r="J28" s="20" t="s">
        <v>6</v>
      </c>
    </row>
    <row r="29" spans="1:10" ht="20.100000000000001" customHeight="1" x14ac:dyDescent="0.25">
      <c r="A29" s="21">
        <v>1</v>
      </c>
      <c r="B29" s="22">
        <v>2</v>
      </c>
      <c r="C29" s="21">
        <v>3</v>
      </c>
      <c r="D29" s="22">
        <v>4</v>
      </c>
      <c r="E29" s="22"/>
      <c r="F29" s="22">
        <v>6</v>
      </c>
      <c r="G29" s="21">
        <v>7</v>
      </c>
      <c r="H29" s="22">
        <v>8</v>
      </c>
      <c r="I29" s="21">
        <v>9</v>
      </c>
      <c r="J29" s="69">
        <v>10</v>
      </c>
    </row>
    <row r="30" spans="1:10" s="23" customFormat="1" ht="20.100000000000001" customHeight="1" x14ac:dyDescent="0.25">
      <c r="A30" s="108" t="s">
        <v>81</v>
      </c>
      <c r="B30" s="108"/>
      <c r="C30" s="108"/>
      <c r="D30" s="108"/>
      <c r="E30" s="108"/>
      <c r="F30" s="108"/>
      <c r="G30" s="108"/>
      <c r="H30" s="108"/>
      <c r="I30" s="108"/>
      <c r="J30" s="108"/>
    </row>
    <row r="31" spans="1:10" s="23" customFormat="1" ht="34.5" customHeight="1" x14ac:dyDescent="0.25">
      <c r="A31" s="24" t="s">
        <v>7</v>
      </c>
      <c r="B31" s="11" t="s">
        <v>106</v>
      </c>
      <c r="C31" s="24" t="s">
        <v>8</v>
      </c>
      <c r="D31" s="67" t="s">
        <v>122</v>
      </c>
      <c r="E31" s="85">
        <v>104</v>
      </c>
      <c r="F31" s="25">
        <f>(710+316.8)/100</f>
        <v>10.267999999999999</v>
      </c>
      <c r="G31" s="25">
        <f>E31*F31</f>
        <v>1067.8719999999998</v>
      </c>
      <c r="H31" s="25">
        <v>235.8791127584179</v>
      </c>
      <c r="I31" s="25">
        <f>G31*H31</f>
        <v>251888.69989955722</v>
      </c>
      <c r="J31" s="69">
        <f>I31/12/C20</f>
        <v>5.0853320230709036</v>
      </c>
    </row>
    <row r="32" spans="1:10" s="23" customFormat="1" ht="29.25" customHeight="1" x14ac:dyDescent="0.25">
      <c r="A32" s="24" t="s">
        <v>9</v>
      </c>
      <c r="B32" s="11" t="s">
        <v>107</v>
      </c>
      <c r="C32" s="24" t="s">
        <v>8</v>
      </c>
      <c r="D32" s="85" t="s">
        <v>129</v>
      </c>
      <c r="E32" s="85">
        <v>24</v>
      </c>
      <c r="F32" s="25">
        <f>F31</f>
        <v>10.267999999999999</v>
      </c>
      <c r="G32" s="25">
        <f>E32*F32</f>
        <v>246.43199999999996</v>
      </c>
      <c r="H32" s="25">
        <v>612.85283812938235</v>
      </c>
      <c r="I32" s="25">
        <f t="shared" ref="I32" si="0">G32*H32</f>
        <v>151026.55060589992</v>
      </c>
      <c r="J32" s="69">
        <f>I32/12/C20</f>
        <v>3.0490456873864362</v>
      </c>
    </row>
    <row r="33" spans="1:10" s="23" customFormat="1" ht="34.5" customHeight="1" x14ac:dyDescent="0.25">
      <c r="A33" s="24"/>
      <c r="B33" s="11" t="s">
        <v>79</v>
      </c>
      <c r="C33" s="24" t="s">
        <v>11</v>
      </c>
      <c r="D33" s="85" t="s">
        <v>128</v>
      </c>
      <c r="E33" s="85">
        <v>12</v>
      </c>
      <c r="F33" s="25">
        <v>100</v>
      </c>
      <c r="G33" s="25">
        <f>E33*F33</f>
        <v>1200</v>
      </c>
      <c r="H33" s="25">
        <v>2.35</v>
      </c>
      <c r="I33" s="25">
        <f>G33*H33</f>
        <v>2820</v>
      </c>
      <c r="J33" s="69">
        <f>I33/12/C20</f>
        <v>5.6932432105046393E-2</v>
      </c>
    </row>
    <row r="34" spans="1:10" s="23" customFormat="1" ht="20.100000000000001" customHeight="1" x14ac:dyDescent="0.25">
      <c r="A34" s="24"/>
      <c r="B34" s="11"/>
      <c r="C34" s="24"/>
      <c r="D34" s="24"/>
      <c r="E34" s="85"/>
      <c r="F34" s="25"/>
      <c r="G34" s="25"/>
      <c r="H34" s="25"/>
      <c r="I34" s="25"/>
      <c r="J34" s="69"/>
    </row>
    <row r="35" spans="1:10" s="27" customFormat="1" ht="20.100000000000001" customHeight="1" x14ac:dyDescent="0.25">
      <c r="A35" s="111" t="s">
        <v>82</v>
      </c>
      <c r="B35" s="112"/>
      <c r="C35" s="112"/>
      <c r="D35" s="112"/>
      <c r="E35" s="112"/>
      <c r="F35" s="112"/>
      <c r="G35" s="112"/>
      <c r="H35" s="112"/>
      <c r="I35" s="77"/>
      <c r="J35" s="79"/>
    </row>
    <row r="36" spans="1:10" s="27" customFormat="1" ht="20.100000000000001" customHeight="1" x14ac:dyDescent="0.25">
      <c r="A36" s="111" t="s">
        <v>83</v>
      </c>
      <c r="B36" s="112"/>
      <c r="C36" s="112"/>
      <c r="D36" s="112"/>
      <c r="E36" s="112"/>
      <c r="F36" s="112"/>
      <c r="G36" s="112"/>
      <c r="H36" s="112"/>
      <c r="I36" s="77"/>
      <c r="J36" s="79"/>
    </row>
    <row r="37" spans="1:10" s="23" customFormat="1" ht="48" customHeight="1" x14ac:dyDescent="0.25">
      <c r="A37" s="66" t="s">
        <v>118</v>
      </c>
      <c r="B37" s="68" t="s">
        <v>137</v>
      </c>
      <c r="C37" s="69" t="s">
        <v>12</v>
      </c>
      <c r="D37" s="88" t="s">
        <v>141</v>
      </c>
      <c r="E37" s="85">
        <f>2*26</f>
        <v>52</v>
      </c>
      <c r="F37" s="25">
        <f>(648.6*0.5)/1000</f>
        <v>0.32430000000000003</v>
      </c>
      <c r="G37" s="25">
        <f t="shared" ref="G37:G42" si="1">E37*F37</f>
        <v>16.863600000000002</v>
      </c>
      <c r="H37" s="70">
        <v>476.53038514692872</v>
      </c>
      <c r="I37" s="25">
        <f t="shared" ref="I37:I41" si="2">G37*H37</f>
        <v>8036.0178029637482</v>
      </c>
      <c r="J37" s="69">
        <f>I37/12/C20</f>
        <v>0.16223760211424743</v>
      </c>
    </row>
    <row r="38" spans="1:10" s="23" customFormat="1" ht="48" customHeight="1" x14ac:dyDescent="0.25">
      <c r="A38" s="67" t="s">
        <v>123</v>
      </c>
      <c r="B38" s="68" t="s">
        <v>135</v>
      </c>
      <c r="C38" s="69" t="s">
        <v>12</v>
      </c>
      <c r="D38" s="88" t="s">
        <v>142</v>
      </c>
      <c r="E38" s="85">
        <f>3*26</f>
        <v>78</v>
      </c>
      <c r="F38" s="25">
        <f>(30.9+31.8)/1000</f>
        <v>6.2700000000000006E-2</v>
      </c>
      <c r="G38" s="25">
        <f t="shared" si="1"/>
        <v>4.8906000000000001</v>
      </c>
      <c r="H38" s="70">
        <v>347.87027297899004</v>
      </c>
      <c r="I38" s="25">
        <f t="shared" si="2"/>
        <v>1701.2943570310488</v>
      </c>
      <c r="J38" s="69">
        <f>I38/C20/12</f>
        <v>3.4347101231336434E-2</v>
      </c>
    </row>
    <row r="39" spans="1:10" s="23" customFormat="1" ht="33.75" customHeight="1" x14ac:dyDescent="0.25">
      <c r="A39" s="24" t="s">
        <v>100</v>
      </c>
      <c r="B39" s="11" t="s">
        <v>136</v>
      </c>
      <c r="C39" s="24" t="s">
        <v>12</v>
      </c>
      <c r="D39" s="88" t="s">
        <v>141</v>
      </c>
      <c r="E39" s="85">
        <f>2*26</f>
        <v>52</v>
      </c>
      <c r="F39" s="25">
        <f>(4287.6+94.5)*0.2/1000</f>
        <v>0.87642000000000009</v>
      </c>
      <c r="G39" s="25">
        <f t="shared" si="1"/>
        <v>45.573840000000004</v>
      </c>
      <c r="H39" s="25">
        <v>209.67928425404921</v>
      </c>
      <c r="I39" s="25">
        <f t="shared" si="2"/>
        <v>9555.8901519085593</v>
      </c>
      <c r="J39" s="69">
        <f>I39/12/C20</f>
        <v>0.19292200967262962</v>
      </c>
    </row>
    <row r="40" spans="1:10" s="23" customFormat="1" ht="20.100000000000001" customHeight="1" x14ac:dyDescent="0.25">
      <c r="A40" s="24" t="s">
        <v>99</v>
      </c>
      <c r="B40" s="11" t="s">
        <v>13</v>
      </c>
      <c r="C40" s="24" t="s">
        <v>12</v>
      </c>
      <c r="D40" s="88" t="s">
        <v>143</v>
      </c>
      <c r="E40" s="85">
        <v>26</v>
      </c>
      <c r="F40" s="25">
        <f>(175.4)/1000</f>
        <v>0.1754</v>
      </c>
      <c r="G40" s="25">
        <f t="shared" si="1"/>
        <v>4.5603999999999996</v>
      </c>
      <c r="H40" s="25">
        <v>347.87027297899004</v>
      </c>
      <c r="I40" s="25">
        <f t="shared" si="2"/>
        <v>1586.427592893386</v>
      </c>
      <c r="J40" s="69">
        <f>I40/12/C20</f>
        <v>3.2028078447508823E-2</v>
      </c>
    </row>
    <row r="41" spans="1:10" s="23" customFormat="1" ht="37.5" customHeight="1" x14ac:dyDescent="0.25">
      <c r="A41" s="24" t="s">
        <v>14</v>
      </c>
      <c r="B41" s="11" t="s">
        <v>15</v>
      </c>
      <c r="C41" s="24" t="s">
        <v>12</v>
      </c>
      <c r="D41" s="24">
        <v>1</v>
      </c>
      <c r="E41" s="85">
        <v>1</v>
      </c>
      <c r="F41" s="25">
        <f>(4287.6+94.5)/1000</f>
        <v>4.3821000000000003</v>
      </c>
      <c r="G41" s="25">
        <f t="shared" si="1"/>
        <v>4.3821000000000003</v>
      </c>
      <c r="H41" s="28">
        <v>4062.4386728241252</v>
      </c>
      <c r="I41" s="25">
        <f t="shared" si="2"/>
        <v>17802.012508182601</v>
      </c>
      <c r="J41" s="69">
        <f>I41/12/C20</f>
        <v>0.35940137179265697</v>
      </c>
    </row>
    <row r="42" spans="1:10" s="23" customFormat="1" ht="20.100000000000001" customHeight="1" x14ac:dyDescent="0.25">
      <c r="A42" s="29" t="s">
        <v>68</v>
      </c>
      <c r="B42" s="30" t="s">
        <v>69</v>
      </c>
      <c r="C42" s="31" t="s">
        <v>12</v>
      </c>
      <c r="D42" s="88" t="s">
        <v>146</v>
      </c>
      <c r="E42" s="85">
        <v>3</v>
      </c>
      <c r="F42" s="25">
        <f>1000/1000</f>
        <v>1</v>
      </c>
      <c r="G42" s="25">
        <f t="shared" si="1"/>
        <v>3</v>
      </c>
      <c r="H42" s="26">
        <v>629.02441005896435</v>
      </c>
      <c r="I42" s="25">
        <f t="shared" ref="I42:I52" si="3">G42*H42</f>
        <v>1887.073230176893</v>
      </c>
      <c r="J42" s="69">
        <f>I42/12/C20</f>
        <v>3.8097754806488138E-2</v>
      </c>
    </row>
    <row r="43" spans="1:10" s="23" customFormat="1" ht="20.100000000000001" customHeight="1" x14ac:dyDescent="0.25">
      <c r="A43" s="29" t="s">
        <v>144</v>
      </c>
      <c r="B43" s="30" t="s">
        <v>145</v>
      </c>
      <c r="C43" s="31" t="s">
        <v>12</v>
      </c>
      <c r="D43" s="88" t="s">
        <v>146</v>
      </c>
      <c r="E43" s="88">
        <v>3</v>
      </c>
      <c r="F43" s="25">
        <v>1</v>
      </c>
      <c r="G43" s="25">
        <f>E43*F43</f>
        <v>3</v>
      </c>
      <c r="H43" s="26">
        <v>1334.3</v>
      </c>
      <c r="I43" s="25">
        <f>G43*H43</f>
        <v>4002.8999999999996</v>
      </c>
      <c r="J43" s="69">
        <f>I43/12/C20</f>
        <v>8.0813770380599365E-2</v>
      </c>
    </row>
    <row r="44" spans="1:10" s="27" customFormat="1" ht="20.100000000000001" customHeight="1" x14ac:dyDescent="0.25">
      <c r="A44" s="111" t="s">
        <v>84</v>
      </c>
      <c r="B44" s="112"/>
      <c r="C44" s="112"/>
      <c r="D44" s="112"/>
      <c r="E44" s="112"/>
      <c r="F44" s="112"/>
      <c r="G44" s="112"/>
      <c r="H44" s="112"/>
      <c r="I44" s="77"/>
      <c r="J44" s="79"/>
    </row>
    <row r="45" spans="1:10" s="23" customFormat="1" ht="54" customHeight="1" x14ac:dyDescent="0.25">
      <c r="A45" s="66" t="s">
        <v>119</v>
      </c>
      <c r="B45" s="68" t="s">
        <v>134</v>
      </c>
      <c r="C45" s="69" t="s">
        <v>12</v>
      </c>
      <c r="D45" s="88" t="s">
        <v>147</v>
      </c>
      <c r="E45" s="85">
        <f>5*26</f>
        <v>130</v>
      </c>
      <c r="F45" s="25">
        <f>(30.9+31.8)/1000</f>
        <v>6.2700000000000006E-2</v>
      </c>
      <c r="G45" s="25">
        <f t="shared" ref="G45:G50" si="4">E45*F45</f>
        <v>8.1510000000000016</v>
      </c>
      <c r="H45" s="71">
        <v>471.77166822001925</v>
      </c>
      <c r="I45" s="25">
        <f t="shared" si="3"/>
        <v>3845.4108676613778</v>
      </c>
      <c r="J45" s="69">
        <f>I45/12/C20</f>
        <v>7.7634252886219487E-2</v>
      </c>
    </row>
    <row r="46" spans="1:10" s="23" customFormat="1" ht="51" customHeight="1" x14ac:dyDescent="0.25">
      <c r="A46" s="66" t="s">
        <v>121</v>
      </c>
      <c r="B46" s="68" t="s">
        <v>138</v>
      </c>
      <c r="C46" s="69" t="s">
        <v>12</v>
      </c>
      <c r="D46" s="88" t="s">
        <v>141</v>
      </c>
      <c r="E46" s="85">
        <v>52</v>
      </c>
      <c r="F46" s="25">
        <f>((648.6*0.5)+30.9+31.8)/1000</f>
        <v>0.38700000000000001</v>
      </c>
      <c r="G46" s="25">
        <f t="shared" si="4"/>
        <v>20.124000000000002</v>
      </c>
      <c r="H46" s="72">
        <v>3223.9769471684117</v>
      </c>
      <c r="I46" s="34">
        <f t="shared" si="3"/>
        <v>64879.312084817124</v>
      </c>
      <c r="J46" s="69">
        <f>I46/12/C20</f>
        <v>1.3098358263443146</v>
      </c>
    </row>
    <row r="47" spans="1:10" s="23" customFormat="1" ht="30.75" customHeight="1" x14ac:dyDescent="0.25">
      <c r="A47" s="24" t="s">
        <v>97</v>
      </c>
      <c r="B47" s="11" t="s">
        <v>120</v>
      </c>
      <c r="C47" s="24" t="s">
        <v>12</v>
      </c>
      <c r="D47" s="88" t="s">
        <v>141</v>
      </c>
      <c r="E47" s="85">
        <v>52</v>
      </c>
      <c r="F47" s="25">
        <f>30.9/1000</f>
        <v>3.0899999999999997E-2</v>
      </c>
      <c r="G47" s="25">
        <f t="shared" si="4"/>
        <v>1.6067999999999998</v>
      </c>
      <c r="H47" s="28">
        <v>7805.6131450434514</v>
      </c>
      <c r="I47" s="25">
        <f>G47*H47</f>
        <v>12542.059201455815</v>
      </c>
      <c r="J47" s="69">
        <f>I47/12/C20</f>
        <v>0.25320919643416862</v>
      </c>
    </row>
    <row r="48" spans="1:10" s="23" customFormat="1" ht="25.5" customHeight="1" x14ac:dyDescent="0.25">
      <c r="A48" s="24" t="s">
        <v>98</v>
      </c>
      <c r="B48" s="11" t="s">
        <v>124</v>
      </c>
      <c r="C48" s="24" t="s">
        <v>12</v>
      </c>
      <c r="D48" s="88" t="s">
        <v>141</v>
      </c>
      <c r="E48" s="85">
        <v>52</v>
      </c>
      <c r="F48" s="25">
        <f>(4287.6+94.5)*0.3/1000</f>
        <v>1.3146300000000002</v>
      </c>
      <c r="G48" s="25">
        <f t="shared" si="4"/>
        <v>68.360760000000013</v>
      </c>
      <c r="H48" s="28">
        <v>59.564617805468174</v>
      </c>
      <c r="I48" s="25">
        <f>G48*H48</f>
        <v>4071.8825422913374</v>
      </c>
      <c r="J48" s="69">
        <f>I48/12/C20</f>
        <v>8.2206445524370675E-2</v>
      </c>
    </row>
    <row r="49" spans="1:11" s="23" customFormat="1" ht="20.100000000000001" customHeight="1" x14ac:dyDescent="0.25">
      <c r="A49" s="24" t="s">
        <v>96</v>
      </c>
      <c r="B49" s="11" t="s">
        <v>17</v>
      </c>
      <c r="C49" s="24" t="s">
        <v>12</v>
      </c>
      <c r="D49" s="88" t="s">
        <v>143</v>
      </c>
      <c r="E49" s="85">
        <v>26</v>
      </c>
      <c r="F49" s="25">
        <f>175.4/1000</f>
        <v>0.1754</v>
      </c>
      <c r="G49" s="25">
        <f t="shared" si="4"/>
        <v>4.5603999999999996</v>
      </c>
      <c r="H49" s="28">
        <v>2828.2237654502946</v>
      </c>
      <c r="I49" s="25">
        <f t="shared" si="3"/>
        <v>12897.831659959522</v>
      </c>
      <c r="J49" s="69">
        <f>I49/12/C20</f>
        <v>0.26039181747622814</v>
      </c>
    </row>
    <row r="50" spans="1:11" s="23" customFormat="1" ht="33.75" customHeight="1" x14ac:dyDescent="0.25">
      <c r="A50" s="24" t="s">
        <v>18</v>
      </c>
      <c r="B50" s="11" t="s">
        <v>139</v>
      </c>
      <c r="C50" s="24" t="s">
        <v>12</v>
      </c>
      <c r="D50" s="24" t="s">
        <v>146</v>
      </c>
      <c r="E50" s="85">
        <v>26</v>
      </c>
      <c r="F50" s="25">
        <f>(30.9+31.8+116)/1000</f>
        <v>0.1787</v>
      </c>
      <c r="G50" s="25">
        <f t="shared" si="4"/>
        <v>4.6462000000000003</v>
      </c>
      <c r="H50" s="28">
        <v>576.61131034704374</v>
      </c>
      <c r="I50" s="25">
        <f t="shared" si="3"/>
        <v>2679.051470134435</v>
      </c>
      <c r="J50" s="69">
        <f>I50/12/C20</f>
        <v>5.4086849620338107E-2</v>
      </c>
    </row>
    <row r="51" spans="1:11" s="35" customFormat="1" ht="20.100000000000001" customHeight="1" x14ac:dyDescent="0.25">
      <c r="A51" s="32"/>
      <c r="B51" s="33" t="s">
        <v>101</v>
      </c>
      <c r="C51" s="32" t="s">
        <v>10</v>
      </c>
      <c r="D51" s="32"/>
      <c r="E51" s="32"/>
      <c r="F51" s="34">
        <v>2</v>
      </c>
      <c r="G51" s="34">
        <f>F51</f>
        <v>2</v>
      </c>
      <c r="H51" s="34">
        <v>220</v>
      </c>
      <c r="I51" s="34">
        <f t="shared" si="3"/>
        <v>440</v>
      </c>
      <c r="J51" s="63">
        <f>I51/12/C20</f>
        <v>8.8830745128441174E-3</v>
      </c>
    </row>
    <row r="52" spans="1:11" s="35" customFormat="1" ht="20.100000000000001" customHeight="1" x14ac:dyDescent="0.25">
      <c r="A52" s="32"/>
      <c r="B52" s="33" t="s">
        <v>132</v>
      </c>
      <c r="C52" s="32" t="s">
        <v>133</v>
      </c>
      <c r="D52" s="32" t="s">
        <v>104</v>
      </c>
      <c r="E52" s="32"/>
      <c r="F52" s="34">
        <v>2</v>
      </c>
      <c r="G52" s="34">
        <f>F52</f>
        <v>2</v>
      </c>
      <c r="H52" s="34">
        <v>1782.05</v>
      </c>
      <c r="I52" s="34">
        <f t="shared" si="3"/>
        <v>3564.1</v>
      </c>
      <c r="J52" s="63">
        <f>I52/12/C20</f>
        <v>7.1954922434608465E-2</v>
      </c>
    </row>
    <row r="53" spans="1:11" s="27" customFormat="1" ht="20.100000000000001" customHeight="1" x14ac:dyDescent="0.25">
      <c r="A53" s="111" t="s">
        <v>85</v>
      </c>
      <c r="B53" s="112"/>
      <c r="C53" s="112"/>
      <c r="D53" s="112"/>
      <c r="E53" s="112"/>
      <c r="F53" s="112"/>
      <c r="G53" s="112"/>
      <c r="H53" s="112"/>
      <c r="I53" s="77"/>
      <c r="J53" s="79"/>
    </row>
    <row r="54" spans="1:11" s="27" customFormat="1" ht="20.100000000000001" customHeight="1" x14ac:dyDescent="0.25">
      <c r="A54" s="111" t="s">
        <v>86</v>
      </c>
      <c r="B54" s="112"/>
      <c r="C54" s="112"/>
      <c r="D54" s="112"/>
      <c r="E54" s="112"/>
      <c r="F54" s="112"/>
      <c r="G54" s="112"/>
      <c r="H54" s="112"/>
      <c r="I54" s="77"/>
      <c r="J54" s="79"/>
    </row>
    <row r="55" spans="1:11" s="23" customFormat="1" ht="20.100000000000001" customHeight="1" x14ac:dyDescent="0.25">
      <c r="A55" s="24" t="s">
        <v>19</v>
      </c>
      <c r="B55" s="11" t="s">
        <v>20</v>
      </c>
      <c r="C55" s="24" t="s">
        <v>12</v>
      </c>
      <c r="D55" s="24">
        <v>1</v>
      </c>
      <c r="E55" s="85">
        <v>1</v>
      </c>
      <c r="F55" s="25">
        <f>1476/1000</f>
        <v>1.476</v>
      </c>
      <c r="G55" s="25">
        <f t="shared" ref="G55:G65" si="5">E55*F55</f>
        <v>1.476</v>
      </c>
      <c r="H55" s="37">
        <v>959.67377369787926</v>
      </c>
      <c r="I55" s="25">
        <f t="shared" ref="I55:I62" si="6">G55*H55</f>
        <v>1416.4784899780698</v>
      </c>
      <c r="J55" s="69">
        <f>I55/12/C20</f>
        <v>2.8597009027991172E-2</v>
      </c>
    </row>
    <row r="56" spans="1:11" s="23" customFormat="1" ht="20.100000000000001" customHeight="1" x14ac:dyDescent="0.25">
      <c r="A56" s="24" t="s">
        <v>21</v>
      </c>
      <c r="B56" s="11" t="s">
        <v>22</v>
      </c>
      <c r="C56" s="24" t="s">
        <v>12</v>
      </c>
      <c r="D56" s="24">
        <v>1</v>
      </c>
      <c r="E56" s="85">
        <v>1</v>
      </c>
      <c r="F56" s="25">
        <f>186.8/1000</f>
        <v>0.18680000000000002</v>
      </c>
      <c r="G56" s="25">
        <f t="shared" si="5"/>
        <v>0.18680000000000002</v>
      </c>
      <c r="H56" s="26">
        <v>789.96045257015044</v>
      </c>
      <c r="I56" s="25">
        <f>G56*H56</f>
        <v>147.56461254010412</v>
      </c>
      <c r="J56" s="69">
        <f>I56/12/C20</f>
        <v>2.9791532923925377E-3</v>
      </c>
    </row>
    <row r="57" spans="1:11" s="23" customFormat="1" ht="20.100000000000001" customHeight="1" x14ac:dyDescent="0.25">
      <c r="A57" s="24" t="s">
        <v>23</v>
      </c>
      <c r="B57" s="11" t="s">
        <v>24</v>
      </c>
      <c r="C57" s="24" t="s">
        <v>12</v>
      </c>
      <c r="D57" s="24">
        <v>1</v>
      </c>
      <c r="E57" s="85">
        <v>1</v>
      </c>
      <c r="F57" s="87">
        <f>(3542*0.5)/1000</f>
        <v>1.7709999999999999</v>
      </c>
      <c r="G57" s="25">
        <f t="shared" si="5"/>
        <v>1.7709999999999999</v>
      </c>
      <c r="H57" s="26">
        <v>827.18329768487422</v>
      </c>
      <c r="I57" s="25">
        <f t="shared" si="6"/>
        <v>1464.9416201999122</v>
      </c>
      <c r="J57" s="69">
        <f>I57/12/C20</f>
        <v>2.9575421748187294E-2</v>
      </c>
    </row>
    <row r="58" spans="1:11" s="23" customFormat="1" ht="20.100000000000001" customHeight="1" x14ac:dyDescent="0.25">
      <c r="A58" s="24" t="s">
        <v>25</v>
      </c>
      <c r="B58" s="11" t="s">
        <v>26</v>
      </c>
      <c r="C58" s="24" t="s">
        <v>12</v>
      </c>
      <c r="D58" s="24">
        <v>2</v>
      </c>
      <c r="E58" s="85">
        <v>2</v>
      </c>
      <c r="F58" s="25">
        <f>1218/1000</f>
        <v>1.218</v>
      </c>
      <c r="G58" s="25">
        <f t="shared" si="5"/>
        <v>2.4359999999999999</v>
      </c>
      <c r="H58" s="28">
        <v>1685.9838332570112</v>
      </c>
      <c r="I58" s="25">
        <f t="shared" si="6"/>
        <v>4107.0566178140789</v>
      </c>
      <c r="J58" s="69">
        <f>I58/12/C20</f>
        <v>8.2916568101163657E-2</v>
      </c>
    </row>
    <row r="59" spans="1:11" s="23" customFormat="1" ht="31.5" customHeight="1" x14ac:dyDescent="0.25">
      <c r="A59" s="24" t="s">
        <v>27</v>
      </c>
      <c r="B59" s="11" t="s">
        <v>28</v>
      </c>
      <c r="C59" s="24" t="s">
        <v>29</v>
      </c>
      <c r="D59" s="24">
        <v>1</v>
      </c>
      <c r="E59" s="85">
        <v>1</v>
      </c>
      <c r="F59" s="25">
        <f>20/100</f>
        <v>0.2</v>
      </c>
      <c r="G59" s="25">
        <f t="shared" si="5"/>
        <v>0.2</v>
      </c>
      <c r="H59" s="28">
        <v>3793.4501821250915</v>
      </c>
      <c r="I59" s="25">
        <f t="shared" si="6"/>
        <v>758.69003642501832</v>
      </c>
      <c r="J59" s="69">
        <f>I59/C20/12</f>
        <v>1.531704574026331E-2</v>
      </c>
    </row>
    <row r="60" spans="1:11" s="23" customFormat="1" ht="24" customHeight="1" x14ac:dyDescent="0.25">
      <c r="A60" s="76" t="s">
        <v>30</v>
      </c>
      <c r="B60" s="11" t="s">
        <v>108</v>
      </c>
      <c r="C60" s="76" t="s">
        <v>12</v>
      </c>
      <c r="D60" s="76">
        <v>1</v>
      </c>
      <c r="E60" s="85">
        <v>1</v>
      </c>
      <c r="F60" s="25">
        <f>1218/1000</f>
        <v>1.218</v>
      </c>
      <c r="G60" s="25">
        <f t="shared" si="5"/>
        <v>1.218</v>
      </c>
      <c r="H60" s="40">
        <v>1685.9838332570112</v>
      </c>
      <c r="I60" s="25">
        <f t="shared" si="6"/>
        <v>2053.5283089070394</v>
      </c>
      <c r="J60" s="69">
        <f>I60/12/C20</f>
        <v>4.1458284050581828E-2</v>
      </c>
    </row>
    <row r="61" spans="1:11" s="23" customFormat="1" ht="20.100000000000001" customHeight="1" x14ac:dyDescent="0.25">
      <c r="A61" s="24" t="s">
        <v>31</v>
      </c>
      <c r="B61" s="11" t="s">
        <v>32</v>
      </c>
      <c r="C61" s="24" t="s">
        <v>33</v>
      </c>
      <c r="D61" s="24">
        <v>1</v>
      </c>
      <c r="E61" s="85">
        <v>1</v>
      </c>
      <c r="F61" s="25">
        <f>2/100</f>
        <v>0.02</v>
      </c>
      <c r="G61" s="25">
        <f t="shared" si="5"/>
        <v>0.02</v>
      </c>
      <c r="H61" s="28">
        <v>7852.4475229342761</v>
      </c>
      <c r="I61" s="25">
        <f t="shared" si="6"/>
        <v>157.04895045868554</v>
      </c>
      <c r="J61" s="69">
        <f>I61/C20/12</f>
        <v>3.1706307479283367E-3</v>
      </c>
      <c r="K61" s="38"/>
    </row>
    <row r="62" spans="1:11" s="23" customFormat="1" ht="20.100000000000001" customHeight="1" x14ac:dyDescent="0.25">
      <c r="A62" s="24" t="s">
        <v>34</v>
      </c>
      <c r="B62" s="11" t="s">
        <v>35</v>
      </c>
      <c r="C62" s="24" t="s">
        <v>16</v>
      </c>
      <c r="D62" s="24">
        <v>1</v>
      </c>
      <c r="E62" s="85">
        <v>1</v>
      </c>
      <c r="F62" s="25">
        <v>320</v>
      </c>
      <c r="G62" s="25">
        <f t="shared" si="5"/>
        <v>320</v>
      </c>
      <c r="H62" s="28">
        <v>77.829487474763056</v>
      </c>
      <c r="I62" s="25">
        <f t="shared" si="6"/>
        <v>24905.435991924176</v>
      </c>
      <c r="J62" s="69">
        <f>I62/12/C20</f>
        <v>0.50281100838893689</v>
      </c>
    </row>
    <row r="63" spans="1:11" s="23" customFormat="1" ht="30.75" customHeight="1" x14ac:dyDescent="0.25">
      <c r="A63" s="29" t="s">
        <v>95</v>
      </c>
      <c r="B63" s="39" t="s">
        <v>77</v>
      </c>
      <c r="C63" s="76" t="s">
        <v>12</v>
      </c>
      <c r="D63" s="76">
        <v>2</v>
      </c>
      <c r="E63" s="85">
        <v>2</v>
      </c>
      <c r="F63" s="25">
        <f>1218/1000</f>
        <v>1.218</v>
      </c>
      <c r="G63" s="25">
        <f t="shared" si="5"/>
        <v>2.4359999999999999</v>
      </c>
      <c r="H63" s="28">
        <v>1685.9838332570112</v>
      </c>
      <c r="I63" s="25">
        <f>G63*H63</f>
        <v>4107.0566178140789</v>
      </c>
      <c r="J63" s="69">
        <f>I63/12/C20</f>
        <v>8.2916568101163657E-2</v>
      </c>
    </row>
    <row r="64" spans="1:11" s="23" customFormat="1" ht="32.25" customHeight="1" x14ac:dyDescent="0.25">
      <c r="A64" s="32" t="s">
        <v>43</v>
      </c>
      <c r="B64" s="33" t="s">
        <v>109</v>
      </c>
      <c r="C64" s="32" t="s">
        <v>16</v>
      </c>
      <c r="D64" s="32">
        <v>1</v>
      </c>
      <c r="E64" s="32">
        <v>1</v>
      </c>
      <c r="F64" s="34">
        <v>2</v>
      </c>
      <c r="G64" s="34">
        <f t="shared" si="5"/>
        <v>2</v>
      </c>
      <c r="H64" s="36">
        <v>885.1347911083393</v>
      </c>
      <c r="I64" s="34">
        <f>G64*H64</f>
        <v>1770.2695822166786</v>
      </c>
      <c r="J64" s="63">
        <f>I64/C20/12</f>
        <v>3.5739628651482232E-2</v>
      </c>
    </row>
    <row r="65" spans="1:10" s="23" customFormat="1" ht="31.5" customHeight="1" x14ac:dyDescent="0.25">
      <c r="A65" s="32" t="s">
        <v>44</v>
      </c>
      <c r="B65" s="33" t="s">
        <v>110</v>
      </c>
      <c r="C65" s="32" t="s">
        <v>45</v>
      </c>
      <c r="D65" s="32">
        <v>1</v>
      </c>
      <c r="E65" s="32">
        <v>1</v>
      </c>
      <c r="F65" s="34">
        <v>20</v>
      </c>
      <c r="G65" s="34">
        <f t="shared" si="5"/>
        <v>20</v>
      </c>
      <c r="H65" s="36">
        <v>189.67654191720962</v>
      </c>
      <c r="I65" s="34">
        <f>G65*H65</f>
        <v>3793.5308383441925</v>
      </c>
      <c r="J65" s="63">
        <f>I65/C20/12</f>
        <v>7.6586857054053367E-2</v>
      </c>
    </row>
    <row r="66" spans="1:10" s="27" customFormat="1" ht="20.100000000000001" customHeight="1" x14ac:dyDescent="0.25">
      <c r="A66" s="111" t="s">
        <v>87</v>
      </c>
      <c r="B66" s="112"/>
      <c r="C66" s="112"/>
      <c r="D66" s="112"/>
      <c r="E66" s="112"/>
      <c r="F66" s="112"/>
      <c r="G66" s="112"/>
      <c r="H66" s="112"/>
      <c r="I66" s="77"/>
      <c r="J66" s="79"/>
    </row>
    <row r="67" spans="1:10" ht="20.100000000000001" customHeight="1" x14ac:dyDescent="0.25">
      <c r="A67" s="113" t="s">
        <v>37</v>
      </c>
      <c r="B67" s="114"/>
      <c r="C67" s="114"/>
      <c r="D67" s="114"/>
      <c r="E67" s="114"/>
      <c r="F67" s="114"/>
      <c r="G67" s="114"/>
      <c r="H67" s="114"/>
      <c r="I67" s="78"/>
      <c r="J67" s="80"/>
    </row>
    <row r="68" spans="1:10" s="23" customFormat="1" ht="32.25" customHeight="1" x14ac:dyDescent="0.25">
      <c r="A68" s="24" t="s">
        <v>94</v>
      </c>
      <c r="B68" s="11" t="s">
        <v>125</v>
      </c>
      <c r="C68" s="24" t="s">
        <v>8</v>
      </c>
      <c r="D68" s="24" t="s">
        <v>104</v>
      </c>
      <c r="E68" s="85">
        <v>3</v>
      </c>
      <c r="F68" s="25">
        <f>(1218*0.1)/100</f>
        <v>1.2180000000000002</v>
      </c>
      <c r="G68" s="25">
        <f>E68*F68</f>
        <v>3.6540000000000008</v>
      </c>
      <c r="H68" s="28">
        <v>2102.2236946265702</v>
      </c>
      <c r="I68" s="25">
        <f>G68*H68</f>
        <v>7681.525380165489</v>
      </c>
      <c r="J68" s="69">
        <f>I68/C20/12</f>
        <v>0.15508082346434837</v>
      </c>
    </row>
    <row r="69" spans="1:10" s="23" customFormat="1" ht="20.100000000000001" customHeight="1" x14ac:dyDescent="0.25">
      <c r="A69" s="111" t="s">
        <v>38</v>
      </c>
      <c r="B69" s="112"/>
      <c r="C69" s="112"/>
      <c r="D69" s="112"/>
      <c r="E69" s="112"/>
      <c r="F69" s="112"/>
      <c r="G69" s="112"/>
      <c r="H69" s="112"/>
      <c r="I69" s="77"/>
      <c r="J69" s="79"/>
    </row>
    <row r="70" spans="1:10" s="23" customFormat="1" ht="20.100000000000001" customHeight="1" x14ac:dyDescent="0.25">
      <c r="A70" s="24" t="s">
        <v>39</v>
      </c>
      <c r="B70" s="11" t="s">
        <v>40</v>
      </c>
      <c r="C70" s="24" t="s">
        <v>16</v>
      </c>
      <c r="D70" s="24" t="s">
        <v>104</v>
      </c>
      <c r="E70" s="85"/>
      <c r="F70" s="25"/>
      <c r="G70" s="25">
        <v>4</v>
      </c>
      <c r="H70" s="40">
        <v>295.53782948616964</v>
      </c>
      <c r="I70" s="25">
        <f>G70*H70</f>
        <v>1182.1513179446786</v>
      </c>
      <c r="J70" s="69">
        <f>I70/12/C20</f>
        <v>2.3866223278998767E-2</v>
      </c>
    </row>
    <row r="71" spans="1:10" ht="20.100000000000001" customHeight="1" x14ac:dyDescent="0.25">
      <c r="A71" s="113" t="s">
        <v>41</v>
      </c>
      <c r="B71" s="114"/>
      <c r="C71" s="114"/>
      <c r="D71" s="114"/>
      <c r="E71" s="114"/>
      <c r="F71" s="114"/>
      <c r="G71" s="114"/>
      <c r="H71" s="114"/>
      <c r="I71" s="73"/>
      <c r="J71" s="80"/>
    </row>
    <row r="72" spans="1:10" s="35" customFormat="1" ht="20.100000000000001" customHeight="1" x14ac:dyDescent="0.25">
      <c r="A72" s="32" t="s">
        <v>42</v>
      </c>
      <c r="B72" s="33" t="s">
        <v>140</v>
      </c>
      <c r="C72" s="32" t="s">
        <v>16</v>
      </c>
      <c r="D72" s="32">
        <v>12</v>
      </c>
      <c r="E72" s="32">
        <v>12</v>
      </c>
      <c r="F72" s="34">
        <v>4</v>
      </c>
      <c r="G72" s="34">
        <f>E72*F72</f>
        <v>48</v>
      </c>
      <c r="H72" s="36">
        <v>54.335406267141124</v>
      </c>
      <c r="I72" s="34">
        <f t="shared" ref="I72" si="7">G72*H72</f>
        <v>2608.0995008227737</v>
      </c>
      <c r="J72" s="63">
        <f>I72/12/C20</f>
        <v>5.2654414097091477E-2</v>
      </c>
    </row>
    <row r="73" spans="1:10" s="35" customFormat="1" ht="20.100000000000001" customHeight="1" x14ac:dyDescent="0.25">
      <c r="A73" s="113" t="s">
        <v>46</v>
      </c>
      <c r="B73" s="114"/>
      <c r="C73" s="114"/>
      <c r="D73" s="114"/>
      <c r="E73" s="114"/>
      <c r="F73" s="114"/>
      <c r="G73" s="114"/>
      <c r="H73" s="114"/>
      <c r="I73" s="73"/>
      <c r="J73" s="80"/>
    </row>
    <row r="74" spans="1:10" s="35" customFormat="1" ht="20.100000000000001" customHeight="1" x14ac:dyDescent="0.25">
      <c r="A74" s="116" t="s">
        <v>74</v>
      </c>
      <c r="B74" s="117"/>
      <c r="C74" s="117"/>
      <c r="D74" s="117"/>
      <c r="E74" s="117"/>
      <c r="F74" s="117"/>
      <c r="G74" s="117"/>
      <c r="H74" s="117"/>
      <c r="I74" s="74"/>
      <c r="J74" s="81"/>
    </row>
    <row r="75" spans="1:10" s="35" customFormat="1" ht="32.25" customHeight="1" x14ac:dyDescent="0.25">
      <c r="A75" s="41"/>
      <c r="B75" s="11" t="s">
        <v>70</v>
      </c>
      <c r="C75" s="24" t="s">
        <v>102</v>
      </c>
      <c r="D75" s="24" t="s">
        <v>36</v>
      </c>
      <c r="E75" s="85">
        <v>1</v>
      </c>
      <c r="F75" s="34">
        <f>131/10</f>
        <v>13.1</v>
      </c>
      <c r="G75" s="61">
        <f t="shared" ref="G75:G81" si="8">E75*F75</f>
        <v>13.1</v>
      </c>
      <c r="H75" s="36">
        <v>13.83</v>
      </c>
      <c r="I75" s="34">
        <f t="shared" ref="I75:I81" si="9">G75*H75</f>
        <v>181.173</v>
      </c>
      <c r="J75" s="63">
        <f>I75/12/C20</f>
        <v>3.6576664970806986E-3</v>
      </c>
    </row>
    <row r="76" spans="1:10" s="35" customFormat="1" ht="34.5" customHeight="1" x14ac:dyDescent="0.25">
      <c r="A76" s="41"/>
      <c r="B76" s="11" t="s">
        <v>130</v>
      </c>
      <c r="C76" s="24" t="s">
        <v>103</v>
      </c>
      <c r="D76" s="24" t="s">
        <v>36</v>
      </c>
      <c r="E76" s="85">
        <v>1</v>
      </c>
      <c r="F76" s="34">
        <v>315</v>
      </c>
      <c r="G76" s="61">
        <f t="shared" si="8"/>
        <v>315</v>
      </c>
      <c r="H76" s="36">
        <v>6.91</v>
      </c>
      <c r="I76" s="34">
        <f t="shared" si="9"/>
        <v>2176.65</v>
      </c>
      <c r="J76" s="63">
        <f>I76/12/C20</f>
        <v>4.3943963950868525E-2</v>
      </c>
    </row>
    <row r="77" spans="1:10" s="35" customFormat="1" ht="45.75" customHeight="1" x14ac:dyDescent="0.25">
      <c r="A77" s="24"/>
      <c r="B77" s="11" t="s">
        <v>71</v>
      </c>
      <c r="C77" s="24" t="s">
        <v>89</v>
      </c>
      <c r="D77" s="24" t="s">
        <v>36</v>
      </c>
      <c r="E77" s="85">
        <v>1</v>
      </c>
      <c r="F77" s="34">
        <v>94</v>
      </c>
      <c r="G77" s="61">
        <f t="shared" si="8"/>
        <v>94</v>
      </c>
      <c r="H77" s="36">
        <v>27.64</v>
      </c>
      <c r="I77" s="34">
        <f t="shared" si="9"/>
        <v>2598.16</v>
      </c>
      <c r="J77" s="63">
        <f>I77/12/C20</f>
        <v>5.2453747446116077E-2</v>
      </c>
    </row>
    <row r="78" spans="1:10" s="35" customFormat="1" ht="51" customHeight="1" x14ac:dyDescent="0.25">
      <c r="A78" s="24"/>
      <c r="B78" s="11" t="s">
        <v>111</v>
      </c>
      <c r="C78" s="24" t="s">
        <v>89</v>
      </c>
      <c r="D78" s="24" t="s">
        <v>36</v>
      </c>
      <c r="E78" s="85">
        <v>1</v>
      </c>
      <c r="F78" s="34">
        <v>693</v>
      </c>
      <c r="G78" s="61">
        <f t="shared" si="8"/>
        <v>693</v>
      </c>
      <c r="H78" s="36">
        <v>20.74</v>
      </c>
      <c r="I78" s="34">
        <f t="shared" si="9"/>
        <v>14372.82</v>
      </c>
      <c r="J78" s="63">
        <f>I78/C20/12</f>
        <v>0.29017007049930954</v>
      </c>
    </row>
    <row r="79" spans="1:10" s="35" customFormat="1" ht="19.5" customHeight="1" x14ac:dyDescent="0.25">
      <c r="A79" s="24"/>
      <c r="B79" s="11" t="s">
        <v>75</v>
      </c>
      <c r="C79" s="24" t="s">
        <v>72</v>
      </c>
      <c r="D79" s="24" t="s">
        <v>36</v>
      </c>
      <c r="E79" s="85">
        <v>1</v>
      </c>
      <c r="F79" s="34">
        <v>16</v>
      </c>
      <c r="G79" s="61">
        <f t="shared" si="8"/>
        <v>16</v>
      </c>
      <c r="H79" s="36">
        <v>152.5</v>
      </c>
      <c r="I79" s="34">
        <f t="shared" si="9"/>
        <v>2440</v>
      </c>
      <c r="J79" s="63">
        <f>I79/C20/12</f>
        <v>4.9260685934862845E-2</v>
      </c>
    </row>
    <row r="80" spans="1:10" s="35" customFormat="1" ht="20.100000000000001" customHeight="1" x14ac:dyDescent="0.25">
      <c r="A80" s="24"/>
      <c r="B80" s="11" t="s">
        <v>76</v>
      </c>
      <c r="C80" s="24" t="s">
        <v>72</v>
      </c>
      <c r="D80" s="24" t="s">
        <v>36</v>
      </c>
      <c r="E80" s="85">
        <v>1</v>
      </c>
      <c r="F80" s="34">
        <v>320</v>
      </c>
      <c r="G80" s="61">
        <f t="shared" si="8"/>
        <v>320</v>
      </c>
      <c r="H80" s="36">
        <v>117.5</v>
      </c>
      <c r="I80" s="34">
        <f>G80*H80</f>
        <v>37600</v>
      </c>
      <c r="J80" s="63">
        <f>I80/12/C20</f>
        <v>0.75909909473395198</v>
      </c>
    </row>
    <row r="81" spans="1:13" s="35" customFormat="1" ht="28.5" customHeight="1" x14ac:dyDescent="0.25">
      <c r="A81" s="43"/>
      <c r="B81" s="11" t="s">
        <v>73</v>
      </c>
      <c r="C81" s="24" t="s">
        <v>16</v>
      </c>
      <c r="D81" s="24" t="s">
        <v>36</v>
      </c>
      <c r="E81" s="85">
        <v>1</v>
      </c>
      <c r="F81" s="34">
        <v>152</v>
      </c>
      <c r="G81" s="61">
        <f t="shared" si="8"/>
        <v>152</v>
      </c>
      <c r="H81" s="36">
        <v>13.83</v>
      </c>
      <c r="I81" s="34">
        <f t="shared" si="9"/>
        <v>2102.16</v>
      </c>
      <c r="J81" s="63">
        <f>I81/12/C20</f>
        <v>4.244009981345543E-2</v>
      </c>
    </row>
    <row r="82" spans="1:13" s="35" customFormat="1" ht="20.100000000000001" customHeight="1" x14ac:dyDescent="0.25">
      <c r="A82" s="43"/>
      <c r="B82" s="11"/>
      <c r="C82" s="24"/>
      <c r="D82" s="24"/>
      <c r="E82" s="85"/>
      <c r="F82" s="42"/>
      <c r="G82" s="34"/>
      <c r="H82" s="36"/>
      <c r="I82" s="34"/>
      <c r="J82" s="63"/>
    </row>
    <row r="83" spans="1:13" s="23" customFormat="1" ht="33.75" customHeight="1" x14ac:dyDescent="0.25">
      <c r="A83" s="24"/>
      <c r="B83" s="11" t="s">
        <v>80</v>
      </c>
      <c r="C83" s="24" t="s">
        <v>47</v>
      </c>
      <c r="D83" s="24">
        <v>12</v>
      </c>
      <c r="E83" s="85">
        <v>12</v>
      </c>
      <c r="F83" s="25">
        <v>4127.7</v>
      </c>
      <c r="G83" s="25">
        <f>E83*F83</f>
        <v>49532.399999999994</v>
      </c>
      <c r="H83" s="28">
        <f>(0.66+0.65+0.99+0.81)</f>
        <v>3.11</v>
      </c>
      <c r="I83" s="25">
        <f>G83*H83</f>
        <v>154045.76399999997</v>
      </c>
      <c r="J83" s="69">
        <f>I83/C20/12</f>
        <v>3.1099999999999994</v>
      </c>
      <c r="K83" s="44"/>
      <c r="L83" s="44"/>
    </row>
    <row r="84" spans="1:13" s="27" customFormat="1" ht="20.100000000000001" customHeight="1" x14ac:dyDescent="0.25">
      <c r="A84" s="111" t="s">
        <v>90</v>
      </c>
      <c r="B84" s="112"/>
      <c r="C84" s="112"/>
      <c r="D84" s="112"/>
      <c r="E84" s="112"/>
      <c r="F84" s="112"/>
      <c r="G84" s="112"/>
      <c r="H84" s="112"/>
      <c r="I84" s="77"/>
      <c r="J84" s="79"/>
    </row>
    <row r="85" spans="1:13" s="35" customFormat="1" ht="20.100000000000001" customHeight="1" x14ac:dyDescent="0.25">
      <c r="A85" s="32" t="s">
        <v>67</v>
      </c>
      <c r="B85" s="33" t="s">
        <v>48</v>
      </c>
      <c r="C85" s="32" t="s">
        <v>66</v>
      </c>
      <c r="D85" s="32" t="s">
        <v>36</v>
      </c>
      <c r="E85" s="32">
        <v>1</v>
      </c>
      <c r="F85" s="34">
        <v>4</v>
      </c>
      <c r="G85" s="34">
        <f>E85*F85</f>
        <v>4</v>
      </c>
      <c r="H85" s="26">
        <v>6443.6119012085992</v>
      </c>
      <c r="I85" s="34">
        <f t="shared" ref="I85:I88" si="10">G85*H85</f>
        <v>25774.447604834397</v>
      </c>
      <c r="J85" s="63">
        <f>I85/12/C20</f>
        <v>0.52035531500259213</v>
      </c>
    </row>
    <row r="86" spans="1:13" s="35" customFormat="1" ht="20.100000000000001" customHeight="1" x14ac:dyDescent="0.25">
      <c r="A86" s="32" t="s">
        <v>49</v>
      </c>
      <c r="B86" s="33" t="s">
        <v>50</v>
      </c>
      <c r="C86" s="32" t="s">
        <v>51</v>
      </c>
      <c r="D86" s="32" t="s">
        <v>104</v>
      </c>
      <c r="E86" s="32">
        <v>1</v>
      </c>
      <c r="F86" s="34">
        <f>17052/1000</f>
        <v>17.052</v>
      </c>
      <c r="G86" s="75">
        <f>E86*F86</f>
        <v>17.052</v>
      </c>
      <c r="H86" s="36">
        <v>201.43890720264957</v>
      </c>
      <c r="I86" s="34">
        <f t="shared" si="10"/>
        <v>3434.9362456195804</v>
      </c>
      <c r="J86" s="63">
        <f>I86/C20/12</f>
        <v>6.9347260492517632E-2</v>
      </c>
    </row>
    <row r="87" spans="1:13" s="35" customFormat="1" ht="20.100000000000001" customHeight="1" x14ac:dyDescent="0.25">
      <c r="A87" s="32" t="s">
        <v>52</v>
      </c>
      <c r="B87" s="33" t="s">
        <v>53</v>
      </c>
      <c r="C87" s="32" t="s">
        <v>65</v>
      </c>
      <c r="D87" s="32" t="s">
        <v>36</v>
      </c>
      <c r="E87" s="32">
        <v>1</v>
      </c>
      <c r="F87" s="34">
        <f>1218/100</f>
        <v>12.18</v>
      </c>
      <c r="G87" s="75">
        <f>E87*F87</f>
        <v>12.18</v>
      </c>
      <c r="H87" s="36">
        <v>2529.6209996383182</v>
      </c>
      <c r="I87" s="34">
        <f>G87*H87</f>
        <v>30810.783775594715</v>
      </c>
      <c r="J87" s="63">
        <f>I87/C20/12</f>
        <v>0.62203292744940109</v>
      </c>
    </row>
    <row r="88" spans="1:13" s="35" customFormat="1" ht="20.100000000000001" customHeight="1" x14ac:dyDescent="0.25">
      <c r="A88" s="32" t="s">
        <v>54</v>
      </c>
      <c r="B88" s="33" t="s">
        <v>55</v>
      </c>
      <c r="C88" s="32" t="s">
        <v>56</v>
      </c>
      <c r="D88" s="32" t="s">
        <v>105</v>
      </c>
      <c r="E88" s="32">
        <v>1</v>
      </c>
      <c r="F88" s="34">
        <v>11</v>
      </c>
      <c r="G88" s="75">
        <f>E88*F88</f>
        <v>11</v>
      </c>
      <c r="H88" s="36">
        <v>60.814789201520632</v>
      </c>
      <c r="I88" s="34">
        <f t="shared" si="10"/>
        <v>668.96268121672699</v>
      </c>
      <c r="J88" s="63">
        <f>I88/C20/12</f>
        <v>1.3505557599000392E-2</v>
      </c>
    </row>
    <row r="89" spans="1:13" s="35" customFormat="1" ht="20.100000000000001" customHeight="1" x14ac:dyDescent="0.25">
      <c r="A89" s="113" t="s">
        <v>117</v>
      </c>
      <c r="B89" s="114"/>
      <c r="C89" s="114"/>
      <c r="D89" s="114"/>
      <c r="E89" s="114"/>
      <c r="F89" s="114"/>
      <c r="G89" s="114"/>
      <c r="H89" s="115"/>
      <c r="I89" s="34"/>
      <c r="J89" s="63"/>
    </row>
    <row r="90" spans="1:13" s="35" customFormat="1" ht="78" customHeight="1" x14ac:dyDescent="0.25">
      <c r="A90" s="32"/>
      <c r="B90" s="62" t="s">
        <v>131</v>
      </c>
      <c r="C90" s="63"/>
      <c r="D90" s="32"/>
      <c r="E90" s="32"/>
      <c r="F90" s="34"/>
      <c r="G90" s="34"/>
      <c r="H90" s="64"/>
      <c r="I90" s="34">
        <v>372000</v>
      </c>
      <c r="J90" s="63">
        <f>I90/12/C20</f>
        <v>7.510235724495482</v>
      </c>
    </row>
    <row r="91" spans="1:13" ht="25.5" customHeight="1" x14ac:dyDescent="0.25">
      <c r="A91" s="94" t="s">
        <v>64</v>
      </c>
      <c r="B91" s="94"/>
      <c r="C91" s="94"/>
      <c r="D91" s="94"/>
      <c r="E91" s="94"/>
      <c r="F91" s="94"/>
      <c r="G91" s="94"/>
      <c r="H91" s="94"/>
      <c r="I91" s="45">
        <f>SUM(I31:I88)</f>
        <v>887585.74914775311</v>
      </c>
      <c r="J91" s="63">
        <f>SUM(J31:J90)</f>
        <v>25.429531965900161</v>
      </c>
    </row>
    <row r="92" spans="1:13" ht="23.25" customHeight="1" x14ac:dyDescent="0.25">
      <c r="A92" s="94" t="s">
        <v>91</v>
      </c>
      <c r="B92" s="94"/>
      <c r="C92" s="94"/>
      <c r="D92" s="94"/>
      <c r="E92" s="94"/>
      <c r="F92" s="94"/>
      <c r="G92" s="94"/>
      <c r="H92" s="94"/>
      <c r="I92" s="45">
        <f>I90</f>
        <v>372000</v>
      </c>
      <c r="J92" s="63"/>
    </row>
    <row r="93" spans="1:13" ht="20.100000000000001" customHeight="1" x14ac:dyDescent="0.25">
      <c r="A93" s="94" t="s">
        <v>92</v>
      </c>
      <c r="B93" s="94"/>
      <c r="C93" s="94"/>
      <c r="D93" s="94"/>
      <c r="E93" s="94"/>
      <c r="F93" s="94"/>
      <c r="G93" s="94"/>
      <c r="H93" s="94"/>
      <c r="I93" s="45">
        <f>I91+I92</f>
        <v>1259585.7491477532</v>
      </c>
      <c r="J93" s="63"/>
    </row>
    <row r="94" spans="1:13" ht="20.100000000000001" customHeight="1" x14ac:dyDescent="0.25">
      <c r="A94" s="94" t="s">
        <v>63</v>
      </c>
      <c r="B94" s="94"/>
      <c r="C94" s="94"/>
      <c r="D94" s="94"/>
      <c r="E94" s="94"/>
      <c r="F94" s="94"/>
      <c r="G94" s="94"/>
      <c r="H94" s="94"/>
      <c r="I94" s="46">
        <f>I93/12/C20</f>
        <v>25.429531965900164</v>
      </c>
      <c r="J94" s="82"/>
      <c r="K94" s="86"/>
      <c r="L94" s="86"/>
      <c r="M94" s="86"/>
    </row>
    <row r="95" spans="1:13" ht="51" customHeight="1" x14ac:dyDescent="0.25">
      <c r="A95" s="95" t="s">
        <v>93</v>
      </c>
      <c r="B95" s="95"/>
      <c r="C95" s="95"/>
      <c r="D95" s="95"/>
      <c r="E95" s="95"/>
      <c r="F95" s="95"/>
      <c r="G95" s="95"/>
      <c r="H95" s="95"/>
      <c r="I95" s="95"/>
      <c r="J95" s="95"/>
    </row>
    <row r="96" spans="1:13" ht="20.100000000000001" customHeight="1" x14ac:dyDescent="0.25">
      <c r="A96" s="1"/>
      <c r="B96" s="2"/>
      <c r="C96" s="1"/>
      <c r="D96" s="1"/>
      <c r="E96" s="1"/>
      <c r="F96" s="1"/>
      <c r="G96" s="1"/>
      <c r="H96" s="1"/>
      <c r="I96" s="1"/>
      <c r="J96" s="47"/>
    </row>
    <row r="97" spans="1:10" ht="20.100000000000001" customHeight="1" x14ac:dyDescent="0.25">
      <c r="A97" s="48"/>
      <c r="B97" s="49"/>
      <c r="C97" s="50"/>
      <c r="D97" s="51"/>
      <c r="E97" s="51"/>
      <c r="F97" s="50"/>
      <c r="G97" s="50"/>
      <c r="H97" s="93"/>
      <c r="I97" s="93"/>
      <c r="J97" s="93"/>
    </row>
    <row r="98" spans="1:10" ht="20.100000000000001" customHeight="1" x14ac:dyDescent="0.25">
      <c r="A98" s="48"/>
      <c r="B98" s="49"/>
      <c r="C98" s="50"/>
      <c r="D98" s="51"/>
      <c r="E98" s="51"/>
      <c r="F98" s="50"/>
      <c r="G98" s="50"/>
      <c r="H98" s="50"/>
      <c r="I98" s="52"/>
    </row>
    <row r="99" spans="1:10" ht="20.100000000000001" customHeight="1" x14ac:dyDescent="0.25">
      <c r="B99" s="49"/>
      <c r="C99" s="50"/>
      <c r="D99" s="51"/>
      <c r="E99" s="51"/>
      <c r="F99" s="50"/>
      <c r="G99" s="50"/>
      <c r="H99" s="93"/>
      <c r="I99" s="93"/>
      <c r="J99" s="93"/>
    </row>
    <row r="100" spans="1:10" ht="20.100000000000001" customHeight="1" x14ac:dyDescent="0.25">
      <c r="B100" s="54"/>
      <c r="C100" s="55"/>
      <c r="D100" s="55"/>
      <c r="E100" s="55"/>
      <c r="F100" s="55"/>
      <c r="G100" s="55"/>
      <c r="H100" s="55"/>
      <c r="I100" s="55"/>
    </row>
    <row r="101" spans="1:10" ht="20.100000000000001" customHeight="1" x14ac:dyDescent="0.25">
      <c r="B101" s="65"/>
      <c r="C101" s="55"/>
      <c r="D101" s="55"/>
      <c r="E101" s="55"/>
      <c r="F101" s="55"/>
      <c r="G101" s="55"/>
      <c r="H101" s="55"/>
      <c r="I101" s="55"/>
    </row>
    <row r="102" spans="1:10" ht="20.100000000000001" customHeight="1" x14ac:dyDescent="0.25">
      <c r="B102" s="56"/>
      <c r="C102" s="51"/>
      <c r="D102" s="51"/>
      <c r="E102" s="51"/>
      <c r="F102" s="51"/>
      <c r="G102" s="57"/>
      <c r="H102" s="58"/>
      <c r="I102" s="83"/>
    </row>
    <row r="103" spans="1:10" ht="20.100000000000001" customHeight="1" x14ac:dyDescent="0.25">
      <c r="B103" s="56"/>
      <c r="C103" s="51"/>
      <c r="D103" s="51"/>
      <c r="E103" s="51"/>
      <c r="F103" s="51"/>
      <c r="G103" s="57"/>
      <c r="H103" s="58"/>
      <c r="I103" s="83"/>
    </row>
    <row r="104" spans="1:10" ht="20.100000000000001" customHeight="1" x14ac:dyDescent="0.25">
      <c r="B104" s="56"/>
      <c r="C104" s="51"/>
      <c r="D104" s="51"/>
      <c r="E104" s="51"/>
      <c r="F104" s="51"/>
      <c r="G104" s="57"/>
      <c r="H104" s="58"/>
      <c r="I104" s="83"/>
    </row>
  </sheetData>
  <mergeCells count="46">
    <mergeCell ref="H9:J9"/>
    <mergeCell ref="H10:J10"/>
    <mergeCell ref="H11:J11"/>
    <mergeCell ref="H12:J12"/>
    <mergeCell ref="A89:H89"/>
    <mergeCell ref="A74:H74"/>
    <mergeCell ref="A84:H84"/>
    <mergeCell ref="A66:H66"/>
    <mergeCell ref="A67:H67"/>
    <mergeCell ref="A69:H69"/>
    <mergeCell ref="A73:H73"/>
    <mergeCell ref="A71:H71"/>
    <mergeCell ref="A35:H35"/>
    <mergeCell ref="A36:H36"/>
    <mergeCell ref="A44:H44"/>
    <mergeCell ref="A53:H53"/>
    <mergeCell ref="A54:H54"/>
    <mergeCell ref="C23:F23"/>
    <mergeCell ref="B27:J27"/>
    <mergeCell ref="A30:J30"/>
    <mergeCell ref="C22:F22"/>
    <mergeCell ref="A25:J25"/>
    <mergeCell ref="A26:J26"/>
    <mergeCell ref="A1:B1"/>
    <mergeCell ref="C20:F20"/>
    <mergeCell ref="C21:F21"/>
    <mergeCell ref="C15:F15"/>
    <mergeCell ref="C16:F16"/>
    <mergeCell ref="C17:F17"/>
    <mergeCell ref="C18:F18"/>
    <mergeCell ref="C19:F19"/>
    <mergeCell ref="F6:J6"/>
    <mergeCell ref="F7:J7"/>
    <mergeCell ref="C14:F14"/>
    <mergeCell ref="F1:J1"/>
    <mergeCell ref="F3:J3"/>
    <mergeCell ref="F2:J2"/>
    <mergeCell ref="F4:J4"/>
    <mergeCell ref="F5:J5"/>
    <mergeCell ref="H97:J97"/>
    <mergeCell ref="H99:J99"/>
    <mergeCell ref="A91:H91"/>
    <mergeCell ref="A92:H92"/>
    <mergeCell ref="A93:H93"/>
    <mergeCell ref="A94:H94"/>
    <mergeCell ref="A95:J95"/>
  </mergeCells>
  <pageMargins left="1.1811023622047245" right="0.39370078740157483" top="0.39370078740157483" bottom="0.78740157480314965" header="0" footer="0.47244094488188981"/>
  <pageSetup paperSize="9" scale="4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Дзержинс.д.4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2020-12-15T12:13:24Z</dcterms:modified>
</cp:coreProperties>
</file>